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126" i="2"/>
  <c r="F125" s="1"/>
  <c r="F30"/>
  <c r="F29" s="1"/>
  <c r="H64"/>
  <c r="K60"/>
  <c r="J60"/>
  <c r="I60"/>
  <c r="H60"/>
  <c r="G60"/>
  <c r="F60"/>
  <c r="K62"/>
  <c r="J62"/>
  <c r="I62"/>
  <c r="H62"/>
  <c r="G62"/>
  <c r="F62"/>
  <c r="J14"/>
  <c r="J13" s="1"/>
  <c r="J12" s="1"/>
  <c r="H14"/>
  <c r="H13" s="1"/>
  <c r="H12" s="1"/>
  <c r="K123"/>
  <c r="J123"/>
  <c r="I123"/>
  <c r="H123"/>
  <c r="G123"/>
  <c r="F123"/>
  <c r="K121"/>
  <c r="K120" s="1"/>
  <c r="J121"/>
  <c r="I121"/>
  <c r="I120" s="1"/>
  <c r="G121"/>
  <c r="F121"/>
  <c r="H121"/>
  <c r="H120" s="1"/>
  <c r="H119" s="1"/>
  <c r="K114"/>
  <c r="J114"/>
  <c r="I114"/>
  <c r="H114"/>
  <c r="G114"/>
  <c r="K112"/>
  <c r="J112"/>
  <c r="I112"/>
  <c r="H112"/>
  <c r="G112"/>
  <c r="F112"/>
  <c r="K116"/>
  <c r="I116"/>
  <c r="G116"/>
  <c r="K107"/>
  <c r="J107"/>
  <c r="I107"/>
  <c r="H107"/>
  <c r="G107"/>
  <c r="G106" s="1"/>
  <c r="F107"/>
  <c r="F106" s="1"/>
  <c r="K102"/>
  <c r="J102"/>
  <c r="I102"/>
  <c r="H102"/>
  <c r="G102"/>
  <c r="F102"/>
  <c r="F101" s="1"/>
  <c r="F100" s="1"/>
  <c r="F99" s="1"/>
  <c r="K95"/>
  <c r="J95"/>
  <c r="I95"/>
  <c r="H95"/>
  <c r="K97"/>
  <c r="J97"/>
  <c r="I97"/>
  <c r="H97"/>
  <c r="G95"/>
  <c r="G94"/>
  <c r="G93" s="1"/>
  <c r="K91"/>
  <c r="K90" s="1"/>
  <c r="K89" s="1"/>
  <c r="J91"/>
  <c r="J90" s="1"/>
  <c r="J89" s="1"/>
  <c r="I91"/>
  <c r="I90" s="1"/>
  <c r="H91"/>
  <c r="H90" s="1"/>
  <c r="G91"/>
  <c r="G90" s="1"/>
  <c r="G89" s="1"/>
  <c r="F91"/>
  <c r="F90" s="1"/>
  <c r="F89" s="1"/>
  <c r="K80"/>
  <c r="J80"/>
  <c r="I80"/>
  <c r="H80"/>
  <c r="F80"/>
  <c r="K78"/>
  <c r="J78"/>
  <c r="I78"/>
  <c r="I77" s="1"/>
  <c r="H78"/>
  <c r="G78"/>
  <c r="F78"/>
  <c r="K74"/>
  <c r="J74"/>
  <c r="I74"/>
  <c r="H74"/>
  <c r="G74"/>
  <c r="G73" s="1"/>
  <c r="G72" s="1"/>
  <c r="F74"/>
  <c r="F73" s="1"/>
  <c r="F72" s="1"/>
  <c r="K69"/>
  <c r="K68" s="1"/>
  <c r="J69"/>
  <c r="J68" s="1"/>
  <c r="J67" s="1"/>
  <c r="I69"/>
  <c r="I68" s="1"/>
  <c r="H69"/>
  <c r="H68" s="1"/>
  <c r="H67" s="1"/>
  <c r="G69"/>
  <c r="G68" s="1"/>
  <c r="G67" s="1"/>
  <c r="F69"/>
  <c r="F68" s="1"/>
  <c r="F67" s="1"/>
  <c r="K64"/>
  <c r="K59" s="1"/>
  <c r="J64"/>
  <c r="I64"/>
  <c r="I59" s="1"/>
  <c r="G64"/>
  <c r="G59" s="1"/>
  <c r="G58" s="1"/>
  <c r="F64"/>
  <c r="F59" s="1"/>
  <c r="F58" s="1"/>
  <c r="K54"/>
  <c r="J54"/>
  <c r="I54"/>
  <c r="H54"/>
  <c r="G54"/>
  <c r="F54"/>
  <c r="K56"/>
  <c r="J56"/>
  <c r="I56"/>
  <c r="H56"/>
  <c r="G56"/>
  <c r="F56"/>
  <c r="K49"/>
  <c r="K48" s="1"/>
  <c r="K47" s="1"/>
  <c r="K46" s="1"/>
  <c r="K129" s="1"/>
  <c r="K131" s="1"/>
  <c r="J49"/>
  <c r="J48" s="1"/>
  <c r="J47" s="1"/>
  <c r="J46" s="1"/>
  <c r="I49"/>
  <c r="I48" s="1"/>
  <c r="I47" s="1"/>
  <c r="I46" s="1"/>
  <c r="I129" s="1"/>
  <c r="I131" s="1"/>
  <c r="H49"/>
  <c r="H48" s="1"/>
  <c r="H47" s="1"/>
  <c r="H46" s="1"/>
  <c r="G49"/>
  <c r="G48" s="1"/>
  <c r="G47" s="1"/>
  <c r="G46" s="1"/>
  <c r="F49"/>
  <c r="F48" s="1"/>
  <c r="F47" s="1"/>
  <c r="F46" s="1"/>
  <c r="I42"/>
  <c r="K42"/>
  <c r="K44"/>
  <c r="J42"/>
  <c r="J44"/>
  <c r="H44"/>
  <c r="H42"/>
  <c r="F42"/>
  <c r="G42"/>
  <c r="G44"/>
  <c r="K38"/>
  <c r="K37" s="1"/>
  <c r="J38"/>
  <c r="J37" s="1"/>
  <c r="J36" s="1"/>
  <c r="I38"/>
  <c r="I37" s="1"/>
  <c r="H38"/>
  <c r="H37" s="1"/>
  <c r="H36" s="1"/>
  <c r="G38"/>
  <c r="G37" s="1"/>
  <c r="F38"/>
  <c r="F37" s="1"/>
  <c r="F36" s="1"/>
  <c r="G34"/>
  <c r="G33" s="1"/>
  <c r="G32" s="1"/>
  <c r="F34"/>
  <c r="F33" s="1"/>
  <c r="F32" s="1"/>
  <c r="J20"/>
  <c r="J27"/>
  <c r="H27"/>
  <c r="H20"/>
  <c r="H19" s="1"/>
  <c r="H18" s="1"/>
  <c r="F27"/>
  <c r="F12"/>
  <c r="H101"/>
  <c r="H100" s="1"/>
  <c r="H99" s="1"/>
  <c r="J101"/>
  <c r="J100" s="1"/>
  <c r="J99" s="1"/>
  <c r="J105"/>
  <c r="J104" s="1"/>
  <c r="J73"/>
  <c r="J72" s="1"/>
  <c r="H105"/>
  <c r="H104" s="1"/>
  <c r="H73"/>
  <c r="H72" s="1"/>
  <c r="J19" l="1"/>
  <c r="J18" s="1"/>
  <c r="H77"/>
  <c r="H76" s="1"/>
  <c r="H71" s="1"/>
  <c r="J77"/>
  <c r="J76" s="1"/>
  <c r="K94"/>
  <c r="J111"/>
  <c r="J110" s="1"/>
  <c r="H59"/>
  <c r="J59"/>
  <c r="J58" s="1"/>
  <c r="J41"/>
  <c r="J40" s="1"/>
  <c r="F53"/>
  <c r="F52" s="1"/>
  <c r="I53"/>
  <c r="J53"/>
  <c r="J52" s="1"/>
  <c r="J51" s="1"/>
  <c r="J71"/>
  <c r="G77"/>
  <c r="G76" s="1"/>
  <c r="G71" s="1"/>
  <c r="K77"/>
  <c r="I94"/>
  <c r="I111"/>
  <c r="H58"/>
  <c r="F105"/>
  <c r="F104" s="1"/>
  <c r="J94"/>
  <c r="J93" s="1"/>
  <c r="J88" s="1"/>
  <c r="G41"/>
  <c r="G40" s="1"/>
  <c r="H41"/>
  <c r="H40" s="1"/>
  <c r="H53"/>
  <c r="H52" s="1"/>
  <c r="H51" s="1"/>
  <c r="F94"/>
  <c r="F93" s="1"/>
  <c r="F88" s="1"/>
  <c r="H94"/>
  <c r="H93" s="1"/>
  <c r="H111"/>
  <c r="H110" s="1"/>
  <c r="G120"/>
  <c r="G119" s="1"/>
  <c r="G118" s="1"/>
  <c r="F120"/>
  <c r="F119" s="1"/>
  <c r="F118" s="1"/>
  <c r="G53"/>
  <c r="G52" s="1"/>
  <c r="K53"/>
  <c r="F77"/>
  <c r="F76" s="1"/>
  <c r="F71" s="1"/>
  <c r="K111"/>
  <c r="G111"/>
  <c r="G110" s="1"/>
  <c r="G109" s="1"/>
  <c r="F111"/>
  <c r="F110" s="1"/>
  <c r="J120"/>
  <c r="J119" s="1"/>
  <c r="J118" s="1"/>
  <c r="F41"/>
  <c r="F40" s="1"/>
  <c r="F11" s="1"/>
  <c r="G88"/>
  <c r="H118"/>
  <c r="G51"/>
  <c r="H109"/>
  <c r="J109"/>
  <c r="H88"/>
  <c r="F51"/>
  <c r="J11"/>
  <c r="F109"/>
  <c r="J129" l="1"/>
  <c r="J131" s="1"/>
  <c r="H11"/>
  <c r="H129" s="1"/>
  <c r="H131" s="1"/>
</calcChain>
</file>

<file path=xl/sharedStrings.xml><?xml version="1.0" encoding="utf-8"?>
<sst xmlns="http://schemas.openxmlformats.org/spreadsheetml/2006/main" count="182" uniqueCount="74">
  <si>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</si>
  <si>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</si>
  <si>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</si>
  <si>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</si>
  <si>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</si>
  <si>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</si>
  <si>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</si>
  <si>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</si>
  <si>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</si>
  <si>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</si>
  <si>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</si>
  <si>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</si>
  <si>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</si>
  <si>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</si>
  <si>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</si>
  <si>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</si>
  <si>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</si>
  <si>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</si>
  <si>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</si>
  <si>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</si>
  <si>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</si>
  <si>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</si>
  <si>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</si>
  <si>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</si>
  <si>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</si>
  <si>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</si>
  <si>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</si>
  <si>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</si>
  <si>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</si>
  <si>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</si>
  <si>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</si>
  <si>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</si>
  <si>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</si>
  <si>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</si>
  <si>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</si>
  <si>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</si>
  <si>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</si>
  <si>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</si>
  <si>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</si>
  <si>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</si>
  <si>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</si>
  <si>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</si>
  <si>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</si>
  <si>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</si>
  <si>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</si>
  <si>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</si>
  <si>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</si>
  <si>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</si>
  <si>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</si>
  <si>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</si>
  <si>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</si>
  <si>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</si>
  <si>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</si>
  <si>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</si>
  <si>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</si>
  <si>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</si>
  <si>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</si>
  <si>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</si>
  <si>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</si>
  <si>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</si>
  <si>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</si>
  <si>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</si>
  <si>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</si>
  <si>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</si>
  <si>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</si>
  <si>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</si>
  <si>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</si>
  <si>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ПЕНСИОННОЕ ОБЕСПЕЧЕНИЕ</t>
  </si>
  <si>
    <t>Пенсионное обеспечение</t>
  </si>
  <si>
    <t>Социальные выплаты гражданам, кроме публичных нормативных социальных выплат</t>
  </si>
  <si>
    <t>Пособия,компенсации и иные социальные выплаты гражданам, кроме публичные нормаивных обязательств</t>
  </si>
  <si>
    <t>Расходы местного бюджета за счет стимулирующих субсидий, направленные на содержание органов местного самоуправления</t>
  </si>
  <si>
    <t>Иные закупки товаров, работ, услуг для обеспечения государственных муниципальных нужд</t>
  </si>
  <si>
    <t>от " 31    " декабря 2015г. № 19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</si>
</sst>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8" fontId="7" fillId="2" borderId="1" xfId="1" applyNumberFormat="1" applyFont="1" applyFill="1" applyBorder="1" applyAlignment="1" applyProtection="1">
      <alignment vertical="center" wrapText="1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1"/>
  <sheetViews>
    <sheetView tabSelected="1" zoomScale="80" zoomScaleNormal="80" workbookViewId="0">
      <selection activeCell="I3" sqref="I3:K3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61" t="s">
        <v>42</v>
      </c>
      <c r="K1" s="61"/>
    </row>
    <row r="2" spans="1:11" ht="38.25" customHeight="1">
      <c r="A2" s="1"/>
      <c r="B2" s="1"/>
      <c r="C2" s="1"/>
      <c r="D2" s="1"/>
      <c r="E2" s="11"/>
      <c r="F2" s="59" t="s">
        <v>58</v>
      </c>
      <c r="G2" s="59"/>
      <c r="H2" s="59"/>
      <c r="I2" s="59"/>
      <c r="J2" s="59"/>
      <c r="K2" s="60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62" t="s">
        <v>73</v>
      </c>
      <c r="J3" s="63"/>
      <c r="K3" s="63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7" t="s">
        <v>49</v>
      </c>
      <c r="B5" s="57"/>
      <c r="C5" s="57"/>
      <c r="D5" s="57"/>
      <c r="E5" s="57"/>
      <c r="F5" s="57"/>
      <c r="G5" s="57"/>
      <c r="H5" s="57"/>
      <c r="I5" s="58"/>
      <c r="J5" s="58"/>
      <c r="K5" s="58"/>
    </row>
    <row r="6" spans="1:11" ht="15" customHeight="1" thickBot="1">
      <c r="A6" s="5"/>
      <c r="B6" s="6"/>
      <c r="C6" s="6"/>
      <c r="D6" s="6"/>
      <c r="E6" s="6"/>
      <c r="F6" s="6"/>
      <c r="G6" s="6"/>
      <c r="H6" s="56" t="s">
        <v>0</v>
      </c>
      <c r="I6" s="56"/>
      <c r="J6" s="4"/>
      <c r="K6" s="4"/>
    </row>
    <row r="7" spans="1:11" ht="27" customHeight="1">
      <c r="A7" s="64" t="s">
        <v>1</v>
      </c>
      <c r="B7" s="65"/>
      <c r="C7" s="65"/>
      <c r="D7" s="66"/>
      <c r="E7" s="73" t="s">
        <v>2</v>
      </c>
      <c r="F7" s="66" t="s">
        <v>3</v>
      </c>
      <c r="G7" s="71"/>
      <c r="H7" s="71"/>
      <c r="I7" s="71"/>
      <c r="J7" s="71"/>
      <c r="K7" s="72"/>
    </row>
    <row r="8" spans="1:11" ht="21" customHeight="1">
      <c r="A8" s="80" t="s">
        <v>4</v>
      </c>
      <c r="B8" s="78" t="s">
        <v>5</v>
      </c>
      <c r="C8" s="78" t="s">
        <v>6</v>
      </c>
      <c r="D8" s="76" t="s">
        <v>7</v>
      </c>
      <c r="E8" s="74"/>
      <c r="F8" s="67">
        <v>2015</v>
      </c>
      <c r="G8" s="68"/>
      <c r="H8" s="67">
        <v>2016</v>
      </c>
      <c r="I8" s="69"/>
      <c r="J8" s="67">
        <v>2017</v>
      </c>
      <c r="K8" s="70"/>
    </row>
    <row r="9" spans="1:11" ht="52.5" customHeight="1">
      <c r="A9" s="81"/>
      <c r="B9" s="79"/>
      <c r="C9" s="79"/>
      <c r="D9" s="77"/>
      <c r="E9" s="75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F12+F18+F36+F40+F32+F29</f>
        <v>1252.2</v>
      </c>
      <c r="G11" s="20">
        <v>234.1</v>
      </c>
      <c r="H11" s="20">
        <f>H12+H18+H36+H40</f>
        <v>618.20000000000005</v>
      </c>
      <c r="I11" s="21">
        <v>0</v>
      </c>
      <c r="J11" s="21">
        <f>J12+J18+J36+J40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55">
        <f t="shared" ref="F12:J12" si="0">F13</f>
        <v>448.6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v>448.6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v>439.3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439.3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2</v>
      </c>
      <c r="C16" s="25">
        <v>9907210</v>
      </c>
      <c r="D16" s="26"/>
      <c r="E16" s="27" t="s">
        <v>71</v>
      </c>
      <c r="F16" s="28">
        <v>9.3000000000000007</v>
      </c>
      <c r="G16" s="28">
        <v>9.3000000000000007</v>
      </c>
      <c r="H16" s="28"/>
      <c r="I16" s="29"/>
      <c r="J16" s="29"/>
      <c r="K16" s="30"/>
    </row>
    <row r="17" spans="1:11" ht="38.25">
      <c r="A17" s="23">
        <v>1</v>
      </c>
      <c r="B17" s="24">
        <v>2</v>
      </c>
      <c r="C17" s="25">
        <v>9907210</v>
      </c>
      <c r="D17" s="26">
        <v>120</v>
      </c>
      <c r="E17" s="27" t="s">
        <v>71</v>
      </c>
      <c r="F17" s="28">
        <v>9.3000000000000007</v>
      </c>
      <c r="G17" s="28">
        <v>9.3000000000000007</v>
      </c>
      <c r="H17" s="28"/>
      <c r="I17" s="29"/>
      <c r="J17" s="29"/>
      <c r="K17" s="30"/>
    </row>
    <row r="18" spans="1:11" ht="38.25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55">
        <v>553.9</v>
      </c>
      <c r="G18" s="28">
        <v>0</v>
      </c>
      <c r="H18" s="28">
        <f>H19</f>
        <v>337</v>
      </c>
      <c r="I18" s="29">
        <v>0</v>
      </c>
      <c r="J18" s="29">
        <f>J19</f>
        <v>338.7</v>
      </c>
      <c r="K18" s="30">
        <v>0</v>
      </c>
    </row>
    <row r="19" spans="1:11" ht="15" customHeight="1">
      <c r="A19" s="23">
        <v>1</v>
      </c>
      <c r="B19" s="24">
        <v>4</v>
      </c>
      <c r="C19" s="25">
        <v>9900000</v>
      </c>
      <c r="D19" s="26" t="s">
        <v>8</v>
      </c>
      <c r="E19" s="27" t="s">
        <v>45</v>
      </c>
      <c r="F19" s="28">
        <v>553.9</v>
      </c>
      <c r="G19" s="28">
        <v>0</v>
      </c>
      <c r="H19" s="28">
        <f>H20+H27</f>
        <v>337</v>
      </c>
      <c r="I19" s="29">
        <v>0</v>
      </c>
      <c r="J19" s="29">
        <f>J20+J27</f>
        <v>338.7</v>
      </c>
      <c r="K19" s="30">
        <v>0</v>
      </c>
    </row>
    <row r="20" spans="1:11" ht="27" customHeight="1">
      <c r="A20" s="23">
        <v>1</v>
      </c>
      <c r="B20" s="24">
        <v>4</v>
      </c>
      <c r="C20" s="25">
        <v>9901100</v>
      </c>
      <c r="D20" s="26"/>
      <c r="E20" s="27" t="s">
        <v>50</v>
      </c>
      <c r="F20" s="28">
        <v>504.9</v>
      </c>
      <c r="G20" s="28">
        <v>0</v>
      </c>
      <c r="H20" s="28">
        <f>H21+H22+H23</f>
        <v>314</v>
      </c>
      <c r="I20" s="29"/>
      <c r="J20" s="29">
        <f>J21+J22+J23</f>
        <v>315.7</v>
      </c>
      <c r="K20" s="30">
        <v>0</v>
      </c>
    </row>
    <row r="21" spans="1:11" ht="25.5">
      <c r="A21" s="23">
        <v>1</v>
      </c>
      <c r="B21" s="24">
        <v>4</v>
      </c>
      <c r="C21" s="25">
        <v>9901100</v>
      </c>
      <c r="D21" s="26">
        <v>120</v>
      </c>
      <c r="E21" s="27" t="s">
        <v>29</v>
      </c>
      <c r="F21" s="28">
        <v>470.2</v>
      </c>
      <c r="G21" s="28">
        <v>0</v>
      </c>
      <c r="H21" s="28">
        <v>285</v>
      </c>
      <c r="I21" s="29">
        <v>0</v>
      </c>
      <c r="J21" s="29">
        <v>280</v>
      </c>
      <c r="K21" s="30">
        <v>0</v>
      </c>
    </row>
    <row r="22" spans="1:11" ht="25.5">
      <c r="A22" s="23">
        <v>1</v>
      </c>
      <c r="B22" s="24">
        <v>4</v>
      </c>
      <c r="C22" s="25">
        <v>9901100</v>
      </c>
      <c r="D22" s="26">
        <v>240</v>
      </c>
      <c r="E22" s="27" t="s">
        <v>30</v>
      </c>
      <c r="F22" s="28">
        <v>31.3</v>
      </c>
      <c r="G22" s="28">
        <v>0</v>
      </c>
      <c r="H22" s="28">
        <v>25</v>
      </c>
      <c r="I22" s="29">
        <v>0</v>
      </c>
      <c r="J22" s="29">
        <v>31.7</v>
      </c>
      <c r="K22" s="30">
        <v>0</v>
      </c>
    </row>
    <row r="23" spans="1:11" ht="15.75" customHeight="1">
      <c r="A23" s="23">
        <v>1</v>
      </c>
      <c r="B23" s="24">
        <v>4</v>
      </c>
      <c r="C23" s="25">
        <v>9901100</v>
      </c>
      <c r="D23" s="26">
        <v>850</v>
      </c>
      <c r="E23" s="27" t="s">
        <v>31</v>
      </c>
      <c r="F23" s="28">
        <v>3.4</v>
      </c>
      <c r="G23" s="28">
        <v>0</v>
      </c>
      <c r="H23" s="28">
        <v>4</v>
      </c>
      <c r="I23" s="29">
        <v>0</v>
      </c>
      <c r="J23" s="29">
        <v>4</v>
      </c>
      <c r="K23" s="30">
        <v>0</v>
      </c>
    </row>
    <row r="24" spans="1:11" ht="30" customHeight="1">
      <c r="A24" s="23">
        <v>1</v>
      </c>
      <c r="B24" s="24">
        <v>4</v>
      </c>
      <c r="C24" s="25">
        <v>9907210</v>
      </c>
      <c r="D24" s="26"/>
      <c r="E24" s="27" t="s">
        <v>71</v>
      </c>
      <c r="F24" s="28">
        <v>9</v>
      </c>
      <c r="G24" s="28">
        <v>9</v>
      </c>
      <c r="H24" s="28"/>
      <c r="I24" s="29"/>
      <c r="J24" s="29"/>
      <c r="K24" s="30"/>
    </row>
    <row r="25" spans="1:11" ht="30" customHeight="1">
      <c r="A25" s="23">
        <v>1</v>
      </c>
      <c r="B25" s="24">
        <v>4</v>
      </c>
      <c r="C25" s="25">
        <v>9907210</v>
      </c>
      <c r="D25" s="26">
        <v>120</v>
      </c>
      <c r="E25" s="27" t="s">
        <v>50</v>
      </c>
      <c r="F25" s="28">
        <v>3.6</v>
      </c>
      <c r="G25" s="28">
        <v>3.6</v>
      </c>
      <c r="H25" s="28"/>
      <c r="I25" s="29"/>
      <c r="J25" s="29"/>
      <c r="K25" s="30"/>
    </row>
    <row r="26" spans="1:11" ht="27.75" customHeight="1">
      <c r="A26" s="23">
        <v>1</v>
      </c>
      <c r="B26" s="24">
        <v>4</v>
      </c>
      <c r="C26" s="25">
        <v>9907210</v>
      </c>
      <c r="D26" s="26">
        <v>240</v>
      </c>
      <c r="E26" s="27" t="s">
        <v>72</v>
      </c>
      <c r="F26" s="28">
        <v>5.4</v>
      </c>
      <c r="G26" s="28">
        <v>5.4</v>
      </c>
      <c r="H26" s="28"/>
      <c r="I26" s="29"/>
      <c r="J26" s="29"/>
      <c r="K26" s="30"/>
    </row>
    <row r="27" spans="1:11" ht="65.25" customHeight="1">
      <c r="A27" s="23">
        <v>1</v>
      </c>
      <c r="B27" s="24">
        <v>4</v>
      </c>
      <c r="C27" s="25">
        <v>9907821</v>
      </c>
      <c r="D27" s="26"/>
      <c r="E27" s="27" t="s">
        <v>51</v>
      </c>
      <c r="F27" s="28">
        <f>F28</f>
        <v>40</v>
      </c>
      <c r="G27" s="28">
        <v>0</v>
      </c>
      <c r="H27" s="28">
        <f>H28</f>
        <v>23</v>
      </c>
      <c r="I27" s="29">
        <v>0</v>
      </c>
      <c r="J27" s="29">
        <f>J28</f>
        <v>23</v>
      </c>
      <c r="K27" s="30">
        <v>0</v>
      </c>
    </row>
    <row r="28" spans="1:11" ht="18" customHeight="1">
      <c r="A28" s="23">
        <v>1</v>
      </c>
      <c r="B28" s="24">
        <v>4</v>
      </c>
      <c r="C28" s="25">
        <v>9907821</v>
      </c>
      <c r="D28" s="26">
        <v>540</v>
      </c>
      <c r="E28" s="27" t="s">
        <v>32</v>
      </c>
      <c r="F28" s="28">
        <v>40</v>
      </c>
      <c r="G28" s="28">
        <v>0</v>
      </c>
      <c r="H28" s="28">
        <v>23</v>
      </c>
      <c r="I28" s="29">
        <v>0</v>
      </c>
      <c r="J28" s="29">
        <v>23</v>
      </c>
      <c r="K28" s="30">
        <v>0</v>
      </c>
    </row>
    <row r="29" spans="1:11" ht="42.75" customHeight="1">
      <c r="A29" s="23">
        <v>1</v>
      </c>
      <c r="B29" s="24">
        <v>6</v>
      </c>
      <c r="C29" s="25"/>
      <c r="D29" s="26"/>
      <c r="E29" s="27" t="s">
        <v>66</v>
      </c>
      <c r="F29" s="55">
        <f>F30</f>
        <v>16.8</v>
      </c>
      <c r="G29" s="28"/>
      <c r="H29" s="28"/>
      <c r="I29" s="29"/>
      <c r="J29" s="29"/>
      <c r="K29" s="30"/>
    </row>
    <row r="30" spans="1:11" ht="71.25" customHeight="1">
      <c r="A30" s="23">
        <v>1</v>
      </c>
      <c r="B30" s="24">
        <v>6</v>
      </c>
      <c r="C30" s="25">
        <v>9907821</v>
      </c>
      <c r="D30" s="26"/>
      <c r="E30" s="27" t="s">
        <v>51</v>
      </c>
      <c r="F30" s="28">
        <f>F31</f>
        <v>16.8</v>
      </c>
      <c r="G30" s="28"/>
      <c r="H30" s="28"/>
      <c r="I30" s="29"/>
      <c r="J30" s="29"/>
      <c r="K30" s="30"/>
    </row>
    <row r="31" spans="1:11" ht="18" customHeight="1">
      <c r="A31" s="23">
        <v>1</v>
      </c>
      <c r="B31" s="24">
        <v>6</v>
      </c>
      <c r="C31" s="25">
        <v>9907821</v>
      </c>
      <c r="D31" s="26">
        <v>540</v>
      </c>
      <c r="E31" s="27" t="s">
        <v>32</v>
      </c>
      <c r="F31" s="28">
        <v>16.8</v>
      </c>
      <c r="G31" s="28"/>
      <c r="H31" s="28"/>
      <c r="I31" s="29"/>
      <c r="J31" s="29"/>
      <c r="K31" s="30"/>
    </row>
    <row r="32" spans="1:11">
      <c r="A32" s="23">
        <v>1</v>
      </c>
      <c r="B32" s="24">
        <v>7</v>
      </c>
      <c r="C32" s="25"/>
      <c r="D32" s="26"/>
      <c r="E32" s="27" t="s">
        <v>46</v>
      </c>
      <c r="F32" s="55">
        <f t="shared" ref="F32:G34" si="1">F33</f>
        <v>30</v>
      </c>
      <c r="G32" s="28">
        <f t="shared" si="1"/>
        <v>30</v>
      </c>
      <c r="H32" s="28">
        <v>0</v>
      </c>
      <c r="I32" s="29">
        <v>0</v>
      </c>
      <c r="J32" s="29">
        <v>0</v>
      </c>
      <c r="K32" s="30">
        <v>0</v>
      </c>
    </row>
    <row r="33" spans="1:11">
      <c r="A33" s="23">
        <v>1</v>
      </c>
      <c r="B33" s="24">
        <v>7</v>
      </c>
      <c r="C33" s="25">
        <v>9900000</v>
      </c>
      <c r="D33" s="26"/>
      <c r="E33" s="27" t="s">
        <v>45</v>
      </c>
      <c r="F33" s="28">
        <f t="shared" si="1"/>
        <v>30</v>
      </c>
      <c r="G33" s="28">
        <f t="shared" si="1"/>
        <v>30</v>
      </c>
      <c r="H33" s="28">
        <v>0</v>
      </c>
      <c r="I33" s="29">
        <v>0</v>
      </c>
      <c r="J33" s="29">
        <v>0</v>
      </c>
      <c r="K33" s="30">
        <v>0</v>
      </c>
    </row>
    <row r="34" spans="1:11" ht="30" customHeight="1">
      <c r="A34" s="23">
        <v>1</v>
      </c>
      <c r="B34" s="24">
        <v>7</v>
      </c>
      <c r="C34" s="25">
        <v>9907240</v>
      </c>
      <c r="D34" s="26"/>
      <c r="E34" s="27" t="s">
        <v>52</v>
      </c>
      <c r="F34" s="28">
        <f t="shared" si="1"/>
        <v>30</v>
      </c>
      <c r="G34" s="28">
        <f t="shared" si="1"/>
        <v>30</v>
      </c>
      <c r="H34" s="28">
        <v>0</v>
      </c>
      <c r="I34" s="29">
        <v>0</v>
      </c>
      <c r="J34" s="29">
        <v>0</v>
      </c>
      <c r="K34" s="30">
        <v>0</v>
      </c>
    </row>
    <row r="35" spans="1:11" ht="25.5">
      <c r="A35" s="23">
        <v>1</v>
      </c>
      <c r="B35" s="24">
        <v>7</v>
      </c>
      <c r="C35" s="25">
        <v>9907240</v>
      </c>
      <c r="D35" s="26">
        <v>240</v>
      </c>
      <c r="E35" s="27" t="s">
        <v>30</v>
      </c>
      <c r="F35" s="28">
        <v>30</v>
      </c>
      <c r="G35" s="28">
        <v>30</v>
      </c>
      <c r="H35" s="28">
        <v>0</v>
      </c>
      <c r="I35" s="29">
        <v>0</v>
      </c>
      <c r="J35" s="29">
        <v>0</v>
      </c>
      <c r="K35" s="30">
        <v>0</v>
      </c>
    </row>
    <row r="36" spans="1:11">
      <c r="A36" s="23">
        <v>1</v>
      </c>
      <c r="B36" s="24">
        <v>11</v>
      </c>
      <c r="C36" s="25" t="s">
        <v>8</v>
      </c>
      <c r="D36" s="26" t="s">
        <v>8</v>
      </c>
      <c r="E36" s="27" t="s">
        <v>12</v>
      </c>
      <c r="F36" s="55">
        <f t="shared" ref="F36:J36" si="2">F37</f>
        <v>0</v>
      </c>
      <c r="G36" s="28">
        <v>0</v>
      </c>
      <c r="H36" s="28">
        <f t="shared" si="2"/>
        <v>15</v>
      </c>
      <c r="I36" s="29">
        <v>0</v>
      </c>
      <c r="J36" s="29">
        <f t="shared" si="2"/>
        <v>15</v>
      </c>
      <c r="K36" s="30">
        <v>0</v>
      </c>
    </row>
    <row r="37" spans="1:11">
      <c r="A37" s="23">
        <v>1</v>
      </c>
      <c r="B37" s="24">
        <v>11</v>
      </c>
      <c r="C37" s="25">
        <v>9900000</v>
      </c>
      <c r="D37" s="26" t="s">
        <v>8</v>
      </c>
      <c r="E37" s="27" t="s">
        <v>45</v>
      </c>
      <c r="F37" s="28">
        <f t="shared" ref="F37:K38" si="3">F38</f>
        <v>0</v>
      </c>
      <c r="G37" s="28">
        <f t="shared" si="3"/>
        <v>0</v>
      </c>
      <c r="H37" s="28">
        <f t="shared" si="3"/>
        <v>15</v>
      </c>
      <c r="I37" s="29">
        <f t="shared" si="3"/>
        <v>0</v>
      </c>
      <c r="J37" s="29">
        <f t="shared" si="3"/>
        <v>15</v>
      </c>
      <c r="K37" s="30">
        <f t="shared" si="3"/>
        <v>0</v>
      </c>
    </row>
    <row r="38" spans="1:11" ht="15.75" customHeight="1">
      <c r="A38" s="23">
        <v>1</v>
      </c>
      <c r="B38" s="24">
        <v>11</v>
      </c>
      <c r="C38" s="25">
        <v>9907990</v>
      </c>
      <c r="D38" s="26"/>
      <c r="E38" s="27" t="s">
        <v>53</v>
      </c>
      <c r="F38" s="28">
        <f t="shared" si="3"/>
        <v>0</v>
      </c>
      <c r="G38" s="28">
        <f t="shared" si="3"/>
        <v>0</v>
      </c>
      <c r="H38" s="28">
        <f t="shared" si="3"/>
        <v>15</v>
      </c>
      <c r="I38" s="29">
        <f t="shared" si="3"/>
        <v>0</v>
      </c>
      <c r="J38" s="29">
        <f t="shared" si="3"/>
        <v>15</v>
      </c>
      <c r="K38" s="30">
        <f t="shared" si="3"/>
        <v>0</v>
      </c>
    </row>
    <row r="39" spans="1:11">
      <c r="A39" s="23">
        <v>1</v>
      </c>
      <c r="B39" s="24">
        <v>11</v>
      </c>
      <c r="C39" s="25">
        <v>9907990</v>
      </c>
      <c r="D39" s="26">
        <v>870</v>
      </c>
      <c r="E39" s="27" t="s">
        <v>13</v>
      </c>
      <c r="F39" s="28">
        <v>0</v>
      </c>
      <c r="G39" s="28">
        <v>0</v>
      </c>
      <c r="H39" s="28">
        <v>15</v>
      </c>
      <c r="I39" s="29">
        <v>0</v>
      </c>
      <c r="J39" s="29">
        <v>15</v>
      </c>
      <c r="K39" s="30">
        <v>0</v>
      </c>
    </row>
    <row r="40" spans="1:11">
      <c r="A40" s="23">
        <v>1</v>
      </c>
      <c r="B40" s="24">
        <v>13</v>
      </c>
      <c r="C40" s="25" t="s">
        <v>8</v>
      </c>
      <c r="D40" s="26" t="s">
        <v>8</v>
      </c>
      <c r="E40" s="27" t="s">
        <v>14</v>
      </c>
      <c r="F40" s="55">
        <f t="shared" ref="F40:G40" si="4">F41</f>
        <v>202.9</v>
      </c>
      <c r="G40" s="28">
        <f t="shared" si="4"/>
        <v>188.4</v>
      </c>
      <c r="H40" s="28">
        <f>H41</f>
        <v>6.2</v>
      </c>
      <c r="I40" s="29">
        <v>0</v>
      </c>
      <c r="J40" s="29">
        <f>J41</f>
        <v>10</v>
      </c>
      <c r="K40" s="30">
        <v>0</v>
      </c>
    </row>
    <row r="41" spans="1:11">
      <c r="A41" s="23">
        <v>1</v>
      </c>
      <c r="B41" s="24">
        <v>13</v>
      </c>
      <c r="C41" s="25">
        <v>9900000</v>
      </c>
      <c r="D41" s="26" t="s">
        <v>8</v>
      </c>
      <c r="E41" s="27" t="s">
        <v>45</v>
      </c>
      <c r="F41" s="28">
        <f>F42+F44</f>
        <v>202.9</v>
      </c>
      <c r="G41" s="28">
        <f>G42+G44</f>
        <v>188.4</v>
      </c>
      <c r="H41" s="28">
        <f>H42+H44</f>
        <v>6.2</v>
      </c>
      <c r="I41" s="29">
        <v>0</v>
      </c>
      <c r="J41" s="29">
        <f>J42+J44</f>
        <v>10</v>
      </c>
      <c r="K41" s="30">
        <v>0</v>
      </c>
    </row>
    <row r="42" spans="1:11">
      <c r="A42" s="23">
        <v>1</v>
      </c>
      <c r="B42" s="24">
        <v>13</v>
      </c>
      <c r="C42" s="25">
        <v>9902000</v>
      </c>
      <c r="D42" s="26"/>
      <c r="E42" s="27" t="s">
        <v>54</v>
      </c>
      <c r="F42" s="28">
        <f t="shared" ref="F42:K42" si="5">F43</f>
        <v>14.5</v>
      </c>
      <c r="G42" s="28">
        <f t="shared" si="5"/>
        <v>0</v>
      </c>
      <c r="H42" s="28">
        <f t="shared" si="5"/>
        <v>6.2</v>
      </c>
      <c r="I42" s="29">
        <f t="shared" si="5"/>
        <v>0</v>
      </c>
      <c r="J42" s="29">
        <f t="shared" si="5"/>
        <v>10</v>
      </c>
      <c r="K42" s="30">
        <f t="shared" si="5"/>
        <v>0</v>
      </c>
    </row>
    <row r="43" spans="1:11" ht="25.5">
      <c r="A43" s="23">
        <v>1</v>
      </c>
      <c r="B43" s="24">
        <v>13</v>
      </c>
      <c r="C43" s="25">
        <v>9902000</v>
      </c>
      <c r="D43" s="26">
        <v>240</v>
      </c>
      <c r="E43" s="27" t="s">
        <v>30</v>
      </c>
      <c r="F43" s="28">
        <v>14.5</v>
      </c>
      <c r="G43" s="28">
        <v>0</v>
      </c>
      <c r="H43" s="28">
        <v>6.2</v>
      </c>
      <c r="I43" s="29">
        <v>0</v>
      </c>
      <c r="J43" s="29">
        <v>10</v>
      </c>
      <c r="K43" s="30">
        <v>0</v>
      </c>
    </row>
    <row r="44" spans="1:11" ht="25.5">
      <c r="A44" s="23">
        <v>1</v>
      </c>
      <c r="B44" s="24">
        <v>13</v>
      </c>
      <c r="C44" s="25">
        <v>9907240</v>
      </c>
      <c r="D44" s="26"/>
      <c r="E44" s="27" t="s">
        <v>52</v>
      </c>
      <c r="F44" s="28">
        <v>188.4</v>
      </c>
      <c r="G44" s="28">
        <f>G45</f>
        <v>188.4</v>
      </c>
      <c r="H44" s="28">
        <f>H45</f>
        <v>0</v>
      </c>
      <c r="I44" s="29">
        <v>0</v>
      </c>
      <c r="J44" s="29">
        <f>J45</f>
        <v>0</v>
      </c>
      <c r="K44" s="30">
        <f>K45</f>
        <v>0</v>
      </c>
    </row>
    <row r="45" spans="1:11" ht="25.5">
      <c r="A45" s="23">
        <v>1</v>
      </c>
      <c r="B45" s="24">
        <v>13</v>
      </c>
      <c r="C45" s="25">
        <v>9907240</v>
      </c>
      <c r="D45" s="26">
        <v>240</v>
      </c>
      <c r="E45" s="27" t="s">
        <v>30</v>
      </c>
      <c r="F45" s="28">
        <v>188.4</v>
      </c>
      <c r="G45" s="28">
        <v>188.4</v>
      </c>
      <c r="H45" s="28">
        <v>0</v>
      </c>
      <c r="I45" s="29">
        <v>0</v>
      </c>
      <c r="J45" s="29">
        <v>0</v>
      </c>
      <c r="K45" s="30">
        <v>0</v>
      </c>
    </row>
    <row r="46" spans="1:11" s="7" customFormat="1">
      <c r="A46" s="15">
        <v>2</v>
      </c>
      <c r="B46" s="16">
        <v>0</v>
      </c>
      <c r="C46" s="17"/>
      <c r="D46" s="18"/>
      <c r="E46" s="19" t="s">
        <v>34</v>
      </c>
      <c r="F46" s="54">
        <f t="shared" ref="F46:J47" si="6">F47</f>
        <v>67.8</v>
      </c>
      <c r="G46" s="20">
        <f>G47</f>
        <v>67.8</v>
      </c>
      <c r="H46" s="20">
        <f t="shared" si="6"/>
        <v>67.8</v>
      </c>
      <c r="I46" s="21">
        <f>I47</f>
        <v>67.8</v>
      </c>
      <c r="J46" s="21">
        <f t="shared" si="6"/>
        <v>67.8</v>
      </c>
      <c r="K46" s="22">
        <f>K47</f>
        <v>67.8</v>
      </c>
    </row>
    <row r="47" spans="1:11">
      <c r="A47" s="23">
        <v>2</v>
      </c>
      <c r="B47" s="24">
        <v>3</v>
      </c>
      <c r="C47" s="25"/>
      <c r="D47" s="26"/>
      <c r="E47" s="27" t="s">
        <v>33</v>
      </c>
      <c r="F47" s="28">
        <f t="shared" si="6"/>
        <v>67.8</v>
      </c>
      <c r="G47" s="28">
        <f>G48</f>
        <v>67.8</v>
      </c>
      <c r="H47" s="28">
        <f t="shared" si="6"/>
        <v>67.8</v>
      </c>
      <c r="I47" s="29">
        <f>I48</f>
        <v>67.8</v>
      </c>
      <c r="J47" s="29">
        <f t="shared" si="6"/>
        <v>67.8</v>
      </c>
      <c r="K47" s="30">
        <f>K48</f>
        <v>67.8</v>
      </c>
    </row>
    <row r="48" spans="1:11">
      <c r="A48" s="23">
        <v>2</v>
      </c>
      <c r="B48" s="24">
        <v>3</v>
      </c>
      <c r="C48" s="25">
        <v>9900000</v>
      </c>
      <c r="D48" s="26"/>
      <c r="E48" s="27" t="s">
        <v>45</v>
      </c>
      <c r="F48" s="28">
        <f>F49</f>
        <v>67.8</v>
      </c>
      <c r="G48" s="28">
        <f>G49</f>
        <v>67.8</v>
      </c>
      <c r="H48" s="28">
        <f>H49</f>
        <v>67.8</v>
      </c>
      <c r="I48" s="29">
        <f>I49</f>
        <v>67.8</v>
      </c>
      <c r="J48" s="29">
        <f>J49</f>
        <v>67.8</v>
      </c>
      <c r="K48" s="30">
        <f>K49</f>
        <v>67.8</v>
      </c>
    </row>
    <row r="49" spans="1:11" ht="25.5">
      <c r="A49" s="23">
        <v>2</v>
      </c>
      <c r="B49" s="24">
        <v>3</v>
      </c>
      <c r="C49" s="25">
        <v>9905118</v>
      </c>
      <c r="D49" s="26"/>
      <c r="E49" s="27" t="s">
        <v>55</v>
      </c>
      <c r="F49" s="28">
        <f>F50</f>
        <v>67.8</v>
      </c>
      <c r="G49" s="28">
        <f>G50</f>
        <v>67.8</v>
      </c>
      <c r="H49" s="28">
        <f>H50</f>
        <v>67.8</v>
      </c>
      <c r="I49" s="29">
        <f>I50</f>
        <v>67.8</v>
      </c>
      <c r="J49" s="29">
        <f>J50</f>
        <v>67.8</v>
      </c>
      <c r="K49" s="30">
        <f>K50</f>
        <v>67.8</v>
      </c>
    </row>
    <row r="50" spans="1:11" ht="25.5">
      <c r="A50" s="23">
        <v>2</v>
      </c>
      <c r="B50" s="24">
        <v>3</v>
      </c>
      <c r="C50" s="25">
        <v>9905118</v>
      </c>
      <c r="D50" s="26">
        <v>120</v>
      </c>
      <c r="E50" s="27" t="s">
        <v>29</v>
      </c>
      <c r="F50" s="28">
        <v>67.8</v>
      </c>
      <c r="G50" s="28">
        <v>67.8</v>
      </c>
      <c r="H50" s="28">
        <v>67.8</v>
      </c>
      <c r="I50" s="29">
        <v>67.8</v>
      </c>
      <c r="J50" s="29">
        <v>67.8</v>
      </c>
      <c r="K50" s="30">
        <v>67.8</v>
      </c>
    </row>
    <row r="51" spans="1:11" ht="32.25" customHeight="1">
      <c r="A51" s="15">
        <v>3</v>
      </c>
      <c r="B51" s="16">
        <v>0</v>
      </c>
      <c r="C51" s="17" t="s">
        <v>8</v>
      </c>
      <c r="D51" s="18" t="s">
        <v>8</v>
      </c>
      <c r="E51" s="19" t="s">
        <v>15</v>
      </c>
      <c r="F51" s="54">
        <f>F52+F58+F67</f>
        <v>15</v>
      </c>
      <c r="G51" s="20">
        <f>G52+G58+G67</f>
        <v>10</v>
      </c>
      <c r="H51" s="20">
        <f>H52+H66+H67+H58</f>
        <v>45</v>
      </c>
      <c r="I51" s="21">
        <v>0</v>
      </c>
      <c r="J51" s="21">
        <f>J52+J66+J67+J58</f>
        <v>45</v>
      </c>
      <c r="K51" s="22">
        <v>0</v>
      </c>
    </row>
    <row r="52" spans="1:11" ht="25.5">
      <c r="A52" s="23">
        <v>3</v>
      </c>
      <c r="B52" s="24">
        <v>9</v>
      </c>
      <c r="C52" s="25" t="s">
        <v>8</v>
      </c>
      <c r="D52" s="26" t="s">
        <v>8</v>
      </c>
      <c r="E52" s="27" t="s">
        <v>16</v>
      </c>
      <c r="F52" s="28">
        <f>F53</f>
        <v>5</v>
      </c>
      <c r="G52" s="28">
        <f>G53</f>
        <v>0</v>
      </c>
      <c r="H52" s="28">
        <f>H53</f>
        <v>5</v>
      </c>
      <c r="I52" s="29">
        <v>0</v>
      </c>
      <c r="J52" s="29">
        <f>J53</f>
        <v>5</v>
      </c>
      <c r="K52" s="30">
        <v>0</v>
      </c>
    </row>
    <row r="53" spans="1:11" ht="18" customHeight="1">
      <c r="A53" s="23">
        <v>3</v>
      </c>
      <c r="B53" s="24">
        <v>9</v>
      </c>
      <c r="C53" s="25">
        <v>9900000</v>
      </c>
      <c r="D53" s="26" t="s">
        <v>8</v>
      </c>
      <c r="E53" s="27" t="s">
        <v>45</v>
      </c>
      <c r="F53" s="28">
        <f t="shared" ref="F53:K53" si="7">F54+F56</f>
        <v>5</v>
      </c>
      <c r="G53" s="28">
        <f t="shared" si="7"/>
        <v>0</v>
      </c>
      <c r="H53" s="28">
        <f t="shared" si="7"/>
        <v>5</v>
      </c>
      <c r="I53" s="29">
        <f t="shared" si="7"/>
        <v>0</v>
      </c>
      <c r="J53" s="29">
        <f t="shared" si="7"/>
        <v>5</v>
      </c>
      <c r="K53" s="30">
        <f t="shared" si="7"/>
        <v>0</v>
      </c>
    </row>
    <row r="54" spans="1:11" ht="29.25" hidden="1" customHeight="1">
      <c r="A54" s="23">
        <v>3</v>
      </c>
      <c r="B54" s="24">
        <v>9</v>
      </c>
      <c r="C54" s="25">
        <v>9907240</v>
      </c>
      <c r="D54" s="26"/>
      <c r="E54" s="27" t="s">
        <v>52</v>
      </c>
      <c r="F54" s="28">
        <f t="shared" ref="F54:K54" si="8">F55</f>
        <v>0</v>
      </c>
      <c r="G54" s="28">
        <f t="shared" si="8"/>
        <v>0</v>
      </c>
      <c r="H54" s="28">
        <f t="shared" si="8"/>
        <v>0</v>
      </c>
      <c r="I54" s="29">
        <f t="shared" si="8"/>
        <v>0</v>
      </c>
      <c r="J54" s="29">
        <f t="shared" si="8"/>
        <v>0</v>
      </c>
      <c r="K54" s="30">
        <f t="shared" si="8"/>
        <v>0</v>
      </c>
    </row>
    <row r="55" spans="1:11" ht="25.5" hidden="1">
      <c r="A55" s="23">
        <v>3</v>
      </c>
      <c r="B55" s="24">
        <v>9</v>
      </c>
      <c r="C55" s="25">
        <v>9907240</v>
      </c>
      <c r="D55" s="26">
        <v>240</v>
      </c>
      <c r="E55" s="27" t="s">
        <v>30</v>
      </c>
      <c r="F55" s="28">
        <v>0</v>
      </c>
      <c r="G55" s="28">
        <v>0</v>
      </c>
      <c r="H55" s="28">
        <v>0</v>
      </c>
      <c r="I55" s="29">
        <v>0</v>
      </c>
      <c r="J55" s="29">
        <v>0</v>
      </c>
      <c r="K55" s="30">
        <v>0</v>
      </c>
    </row>
    <row r="56" spans="1:11" ht="69.75" customHeight="1">
      <c r="A56" s="23">
        <v>3</v>
      </c>
      <c r="B56" s="24">
        <v>9</v>
      </c>
      <c r="C56" s="25">
        <v>9907821</v>
      </c>
      <c r="D56" s="26"/>
      <c r="E56" s="27" t="s">
        <v>51</v>
      </c>
      <c r="F56" s="28">
        <f t="shared" ref="F56:K56" si="9">F57</f>
        <v>5</v>
      </c>
      <c r="G56" s="28">
        <f t="shared" si="9"/>
        <v>0</v>
      </c>
      <c r="H56" s="28">
        <f t="shared" si="9"/>
        <v>5</v>
      </c>
      <c r="I56" s="29">
        <f t="shared" si="9"/>
        <v>0</v>
      </c>
      <c r="J56" s="29">
        <f t="shared" si="9"/>
        <v>5</v>
      </c>
      <c r="K56" s="30">
        <f t="shared" si="9"/>
        <v>0</v>
      </c>
    </row>
    <row r="57" spans="1:11" ht="18.75" customHeight="1">
      <c r="A57" s="23">
        <v>3</v>
      </c>
      <c r="B57" s="24">
        <v>9</v>
      </c>
      <c r="C57" s="25">
        <v>9907821</v>
      </c>
      <c r="D57" s="26">
        <v>540</v>
      </c>
      <c r="E57" s="27" t="s">
        <v>32</v>
      </c>
      <c r="F57" s="28">
        <v>5</v>
      </c>
      <c r="G57" s="28">
        <v>0</v>
      </c>
      <c r="H57" s="28">
        <v>5</v>
      </c>
      <c r="I57" s="29">
        <v>0</v>
      </c>
      <c r="J57" s="29">
        <v>5</v>
      </c>
      <c r="K57" s="30">
        <v>0</v>
      </c>
    </row>
    <row r="58" spans="1:11" ht="18.75" customHeight="1">
      <c r="A58" s="23">
        <v>3</v>
      </c>
      <c r="B58" s="24">
        <v>10</v>
      </c>
      <c r="C58" s="25"/>
      <c r="D58" s="26"/>
      <c r="E58" s="27" t="s">
        <v>47</v>
      </c>
      <c r="F58" s="28">
        <f t="shared" ref="F58:J58" si="10">F59</f>
        <v>10</v>
      </c>
      <c r="G58" s="28">
        <f>G59</f>
        <v>10</v>
      </c>
      <c r="H58" s="28">
        <f t="shared" si="10"/>
        <v>40</v>
      </c>
      <c r="I58" s="29">
        <v>0</v>
      </c>
      <c r="J58" s="29">
        <f t="shared" si="10"/>
        <v>40</v>
      </c>
      <c r="K58" s="30">
        <v>0</v>
      </c>
    </row>
    <row r="59" spans="1:11" ht="51.75" customHeight="1">
      <c r="A59" s="23">
        <v>3</v>
      </c>
      <c r="B59" s="24">
        <v>10</v>
      </c>
      <c r="C59" s="25">
        <v>8800000</v>
      </c>
      <c r="D59" s="26"/>
      <c r="E59" s="27" t="s">
        <v>59</v>
      </c>
      <c r="F59" s="28">
        <f t="shared" ref="F59:K59" si="11">F64</f>
        <v>10</v>
      </c>
      <c r="G59" s="28">
        <f t="shared" si="11"/>
        <v>10</v>
      </c>
      <c r="H59" s="28">
        <f>H60+H62+H64</f>
        <v>40</v>
      </c>
      <c r="I59" s="29">
        <f t="shared" si="11"/>
        <v>0</v>
      </c>
      <c r="J59" s="29">
        <f>J60+J62+J64</f>
        <v>40</v>
      </c>
      <c r="K59" s="30">
        <f t="shared" si="11"/>
        <v>0</v>
      </c>
    </row>
    <row r="60" spans="1:11" ht="27.75" customHeight="1">
      <c r="A60" s="23">
        <v>3</v>
      </c>
      <c r="B60" s="24">
        <v>10</v>
      </c>
      <c r="C60" s="25">
        <v>8802000</v>
      </c>
      <c r="D60" s="26"/>
      <c r="E60" s="27" t="s">
        <v>54</v>
      </c>
      <c r="F60" s="28">
        <f t="shared" ref="F60:K60" si="12">F61</f>
        <v>0</v>
      </c>
      <c r="G60" s="28">
        <f t="shared" si="12"/>
        <v>0</v>
      </c>
      <c r="H60" s="28">
        <f t="shared" si="12"/>
        <v>10</v>
      </c>
      <c r="I60" s="29">
        <f t="shared" si="12"/>
        <v>0</v>
      </c>
      <c r="J60" s="29">
        <f t="shared" si="12"/>
        <v>10</v>
      </c>
      <c r="K60" s="30">
        <f t="shared" si="12"/>
        <v>0</v>
      </c>
    </row>
    <row r="61" spans="1:11" ht="34.5" customHeight="1">
      <c r="A61" s="23">
        <v>3</v>
      </c>
      <c r="B61" s="24">
        <v>10</v>
      </c>
      <c r="C61" s="25">
        <v>8802000</v>
      </c>
      <c r="D61" s="26">
        <v>850</v>
      </c>
      <c r="E61" s="27" t="s">
        <v>60</v>
      </c>
      <c r="F61" s="28">
        <v>0</v>
      </c>
      <c r="G61" s="28">
        <v>0</v>
      </c>
      <c r="H61" s="28">
        <v>10</v>
      </c>
      <c r="I61" s="29">
        <v>0</v>
      </c>
      <c r="J61" s="29">
        <v>10</v>
      </c>
      <c r="K61" s="30">
        <v>0</v>
      </c>
    </row>
    <row r="62" spans="1:11" ht="54.75" customHeight="1">
      <c r="A62" s="23">
        <v>3</v>
      </c>
      <c r="B62" s="24">
        <v>10</v>
      </c>
      <c r="C62" s="25">
        <v>8806000</v>
      </c>
      <c r="D62" s="26"/>
      <c r="E62" s="27" t="s">
        <v>65</v>
      </c>
      <c r="F62" s="28">
        <f t="shared" ref="F62:K62" si="13">F63</f>
        <v>0</v>
      </c>
      <c r="G62" s="28">
        <f t="shared" si="13"/>
        <v>0</v>
      </c>
      <c r="H62" s="28">
        <f t="shared" si="13"/>
        <v>30</v>
      </c>
      <c r="I62" s="29">
        <f t="shared" si="13"/>
        <v>0</v>
      </c>
      <c r="J62" s="29">
        <f t="shared" si="13"/>
        <v>30</v>
      </c>
      <c r="K62" s="30">
        <f t="shared" si="13"/>
        <v>0</v>
      </c>
    </row>
    <row r="63" spans="1:11" ht="33.75" customHeight="1">
      <c r="A63" s="23">
        <v>3</v>
      </c>
      <c r="B63" s="24">
        <v>10</v>
      </c>
      <c r="C63" s="25">
        <v>8806000</v>
      </c>
      <c r="D63" s="26">
        <v>630</v>
      </c>
      <c r="E63" s="27" t="s">
        <v>28</v>
      </c>
      <c r="F63" s="28">
        <v>0</v>
      </c>
      <c r="G63" s="28">
        <v>0</v>
      </c>
      <c r="H63" s="28">
        <v>30</v>
      </c>
      <c r="I63" s="29">
        <v>0</v>
      </c>
      <c r="J63" s="29">
        <v>30</v>
      </c>
      <c r="K63" s="30">
        <v>0</v>
      </c>
    </row>
    <row r="64" spans="1:11" ht="26.25" customHeight="1">
      <c r="A64" s="23">
        <v>3</v>
      </c>
      <c r="B64" s="24">
        <v>10</v>
      </c>
      <c r="C64" s="25">
        <v>8807240</v>
      </c>
      <c r="D64" s="26"/>
      <c r="E64" s="27" t="s">
        <v>52</v>
      </c>
      <c r="F64" s="28">
        <f t="shared" ref="F64:K64" si="14">F65+F66</f>
        <v>10</v>
      </c>
      <c r="G64" s="28">
        <f t="shared" si="14"/>
        <v>10</v>
      </c>
      <c r="H64" s="28">
        <f t="shared" si="14"/>
        <v>0</v>
      </c>
      <c r="I64" s="29">
        <f t="shared" si="14"/>
        <v>0</v>
      </c>
      <c r="J64" s="29">
        <f t="shared" si="14"/>
        <v>0</v>
      </c>
      <c r="K64" s="30">
        <f t="shared" si="14"/>
        <v>0</v>
      </c>
    </row>
    <row r="65" spans="1:11" ht="27" customHeight="1">
      <c r="A65" s="23">
        <v>3</v>
      </c>
      <c r="B65" s="24">
        <v>10</v>
      </c>
      <c r="C65" s="25">
        <v>8807240</v>
      </c>
      <c r="D65" s="26">
        <v>850</v>
      </c>
      <c r="E65" s="27" t="s">
        <v>60</v>
      </c>
      <c r="F65" s="28">
        <v>10</v>
      </c>
      <c r="G65" s="28">
        <v>10</v>
      </c>
      <c r="H65" s="28">
        <v>0</v>
      </c>
      <c r="I65" s="29">
        <v>0</v>
      </c>
      <c r="J65" s="29">
        <v>0</v>
      </c>
      <c r="K65" s="30">
        <v>0</v>
      </c>
    </row>
    <row r="66" spans="1:11" ht="25.5">
      <c r="A66" s="23">
        <v>3</v>
      </c>
      <c r="B66" s="24">
        <v>10</v>
      </c>
      <c r="C66" s="25">
        <v>8807240</v>
      </c>
      <c r="D66" s="26">
        <v>630</v>
      </c>
      <c r="E66" s="27" t="s">
        <v>28</v>
      </c>
      <c r="F66" s="28">
        <v>0</v>
      </c>
      <c r="G66" s="28">
        <v>0</v>
      </c>
      <c r="H66" s="28">
        <v>0</v>
      </c>
      <c r="I66" s="29">
        <v>0</v>
      </c>
      <c r="J66" s="29">
        <v>0</v>
      </c>
      <c r="K66" s="30">
        <v>0</v>
      </c>
    </row>
    <row r="67" spans="1:11" ht="40.5" hidden="1" customHeight="1">
      <c r="A67" s="23">
        <v>3</v>
      </c>
      <c r="B67" s="24">
        <v>14</v>
      </c>
      <c r="C67" s="25"/>
      <c r="D67" s="26"/>
      <c r="E67" s="27" t="s">
        <v>35</v>
      </c>
      <c r="F67" s="28">
        <f t="shared" ref="F67:H69" si="15">F68</f>
        <v>0</v>
      </c>
      <c r="G67" s="28">
        <f t="shared" si="15"/>
        <v>0</v>
      </c>
      <c r="H67" s="28">
        <f t="shared" si="15"/>
        <v>0</v>
      </c>
      <c r="I67" s="29">
        <v>0</v>
      </c>
      <c r="J67" s="29">
        <f>J68</f>
        <v>0</v>
      </c>
      <c r="K67" s="30">
        <v>0</v>
      </c>
    </row>
    <row r="68" spans="1:11" ht="18.75" hidden="1" customHeight="1">
      <c r="A68" s="23">
        <v>3</v>
      </c>
      <c r="B68" s="24">
        <v>14</v>
      </c>
      <c r="C68" s="25">
        <v>9900000</v>
      </c>
      <c r="D68" s="26"/>
      <c r="E68" s="27" t="s">
        <v>45</v>
      </c>
      <c r="F68" s="28">
        <f t="shared" si="15"/>
        <v>0</v>
      </c>
      <c r="G68" s="28">
        <f t="shared" si="15"/>
        <v>0</v>
      </c>
      <c r="H68" s="28">
        <f t="shared" si="15"/>
        <v>0</v>
      </c>
      <c r="I68" s="29">
        <f>I69</f>
        <v>0</v>
      </c>
      <c r="J68" s="29">
        <f>J69</f>
        <v>0</v>
      </c>
      <c r="K68" s="30">
        <f>K69</f>
        <v>0</v>
      </c>
    </row>
    <row r="69" spans="1:11" ht="53.25" hidden="1" customHeight="1">
      <c r="A69" s="23">
        <v>3</v>
      </c>
      <c r="B69" s="24">
        <v>14</v>
      </c>
      <c r="C69" s="25">
        <v>9906000</v>
      </c>
      <c r="D69" s="26"/>
      <c r="E69" s="27" t="s">
        <v>56</v>
      </c>
      <c r="F69" s="28">
        <f t="shared" si="15"/>
        <v>0</v>
      </c>
      <c r="G69" s="28">
        <f t="shared" si="15"/>
        <v>0</v>
      </c>
      <c r="H69" s="28">
        <f t="shared" si="15"/>
        <v>0</v>
      </c>
      <c r="I69" s="29">
        <f>I70</f>
        <v>0</v>
      </c>
      <c r="J69" s="29">
        <f>J70</f>
        <v>0</v>
      </c>
      <c r="K69" s="30">
        <f>K70</f>
        <v>0</v>
      </c>
    </row>
    <row r="70" spans="1:11" ht="30.75" hidden="1" customHeight="1">
      <c r="A70" s="23">
        <v>3</v>
      </c>
      <c r="B70" s="24">
        <v>14</v>
      </c>
      <c r="C70" s="25">
        <v>9906000</v>
      </c>
      <c r="D70" s="26">
        <v>630</v>
      </c>
      <c r="E70" s="27" t="s">
        <v>28</v>
      </c>
      <c r="F70" s="28">
        <v>0</v>
      </c>
      <c r="G70" s="28">
        <v>0</v>
      </c>
      <c r="H70" s="28">
        <v>0</v>
      </c>
      <c r="I70" s="29">
        <v>0</v>
      </c>
      <c r="J70" s="29">
        <v>0</v>
      </c>
      <c r="K70" s="30">
        <v>0</v>
      </c>
    </row>
    <row r="71" spans="1:11" ht="18.75" customHeight="1">
      <c r="A71" s="15">
        <v>4</v>
      </c>
      <c r="B71" s="16">
        <v>0</v>
      </c>
      <c r="C71" s="17" t="s">
        <v>8</v>
      </c>
      <c r="D71" s="18" t="s">
        <v>8</v>
      </c>
      <c r="E71" s="19" t="s">
        <v>17</v>
      </c>
      <c r="F71" s="54">
        <f>F72+F76+F82</f>
        <v>462</v>
      </c>
      <c r="G71" s="20">
        <f>G72+G76+G82</f>
        <v>187</v>
      </c>
      <c r="H71" s="20">
        <f>H72+H76+H82</f>
        <v>319.2</v>
      </c>
      <c r="I71" s="21">
        <v>0</v>
      </c>
      <c r="J71" s="21">
        <f>J72+J76+J82</f>
        <v>324.2</v>
      </c>
      <c r="K71" s="22">
        <v>0</v>
      </c>
    </row>
    <row r="72" spans="1:11">
      <c r="A72" s="23">
        <v>4</v>
      </c>
      <c r="B72" s="24">
        <v>5</v>
      </c>
      <c r="C72" s="25" t="s">
        <v>8</v>
      </c>
      <c r="D72" s="26" t="s">
        <v>8</v>
      </c>
      <c r="E72" s="27" t="s">
        <v>26</v>
      </c>
      <c r="F72" s="28">
        <f t="shared" ref="F72:J72" si="16">F73</f>
        <v>75.8</v>
      </c>
      <c r="G72" s="28">
        <f>G73</f>
        <v>75.8</v>
      </c>
      <c r="H72" s="28">
        <f t="shared" si="16"/>
        <v>0</v>
      </c>
      <c r="I72" s="29">
        <v>0</v>
      </c>
      <c r="J72" s="29">
        <f t="shared" si="16"/>
        <v>0</v>
      </c>
      <c r="K72" s="30">
        <v>0</v>
      </c>
    </row>
    <row r="73" spans="1:11">
      <c r="A73" s="23">
        <v>4</v>
      </c>
      <c r="B73" s="24">
        <v>5</v>
      </c>
      <c r="C73" s="25">
        <v>9900000</v>
      </c>
      <c r="D73" s="26" t="s">
        <v>8</v>
      </c>
      <c r="E73" s="27" t="s">
        <v>45</v>
      </c>
      <c r="F73" s="28">
        <f>F74</f>
        <v>75.8</v>
      </c>
      <c r="G73" s="28">
        <f>G74</f>
        <v>75.8</v>
      </c>
      <c r="H73" s="28">
        <f>H75</f>
        <v>0</v>
      </c>
      <c r="I73" s="29">
        <v>0</v>
      </c>
      <c r="J73" s="29">
        <f>J75</f>
        <v>0</v>
      </c>
      <c r="K73" s="30">
        <v>0</v>
      </c>
    </row>
    <row r="74" spans="1:11" ht="29.25" customHeight="1">
      <c r="A74" s="23">
        <v>4</v>
      </c>
      <c r="B74" s="24">
        <v>5</v>
      </c>
      <c r="C74" s="25">
        <v>9907230</v>
      </c>
      <c r="D74" s="26"/>
      <c r="E74" s="27" t="s">
        <v>57</v>
      </c>
      <c r="F74" s="28">
        <f>F75</f>
        <v>75.8</v>
      </c>
      <c r="G74" s="28">
        <f>G75</f>
        <v>75.8</v>
      </c>
      <c r="H74" s="28">
        <f>H75</f>
        <v>0</v>
      </c>
      <c r="I74" s="29">
        <f>I75</f>
        <v>0</v>
      </c>
      <c r="J74" s="29">
        <f>J75</f>
        <v>0</v>
      </c>
      <c r="K74" s="30">
        <f>K75</f>
        <v>0</v>
      </c>
    </row>
    <row r="75" spans="1:11" ht="38.25">
      <c r="A75" s="23">
        <v>4</v>
      </c>
      <c r="B75" s="24">
        <v>5</v>
      </c>
      <c r="C75" s="25">
        <v>9907230</v>
      </c>
      <c r="D75" s="26">
        <v>810</v>
      </c>
      <c r="E75" s="31" t="s">
        <v>18</v>
      </c>
      <c r="F75" s="28">
        <v>75.8</v>
      </c>
      <c r="G75" s="28">
        <v>75.8</v>
      </c>
      <c r="H75" s="28">
        <v>0</v>
      </c>
      <c r="I75" s="29">
        <v>0</v>
      </c>
      <c r="J75" s="29">
        <v>0</v>
      </c>
      <c r="K75" s="30">
        <v>0</v>
      </c>
    </row>
    <row r="76" spans="1:11">
      <c r="A76" s="23">
        <v>4</v>
      </c>
      <c r="B76" s="24">
        <v>9</v>
      </c>
      <c r="C76" s="25" t="s">
        <v>8</v>
      </c>
      <c r="D76" s="26" t="s">
        <v>8</v>
      </c>
      <c r="E76" s="27" t="s">
        <v>19</v>
      </c>
      <c r="F76" s="28">
        <f t="shared" ref="F76:H76" si="17">F77</f>
        <v>386.2</v>
      </c>
      <c r="G76" s="28">
        <f t="shared" si="17"/>
        <v>111.2</v>
      </c>
      <c r="H76" s="28">
        <f t="shared" si="17"/>
        <v>304.2</v>
      </c>
      <c r="I76" s="29">
        <v>0</v>
      </c>
      <c r="J76" s="29">
        <f>J77</f>
        <v>304.2</v>
      </c>
      <c r="K76" s="30">
        <v>0</v>
      </c>
    </row>
    <row r="77" spans="1:11" ht="53.25" customHeight="1">
      <c r="A77" s="23">
        <v>4</v>
      </c>
      <c r="B77" s="24">
        <v>9</v>
      </c>
      <c r="C77" s="25">
        <v>8600000</v>
      </c>
      <c r="D77" s="26" t="s">
        <v>8</v>
      </c>
      <c r="E77" s="31" t="s">
        <v>62</v>
      </c>
      <c r="F77" s="28">
        <f t="shared" ref="F77:K77" si="18">F78+F80</f>
        <v>386.2</v>
      </c>
      <c r="G77" s="28">
        <f t="shared" si="18"/>
        <v>111.2</v>
      </c>
      <c r="H77" s="28">
        <f t="shared" si="18"/>
        <v>304.2</v>
      </c>
      <c r="I77" s="29">
        <f t="shared" si="18"/>
        <v>0</v>
      </c>
      <c r="J77" s="29">
        <f t="shared" si="18"/>
        <v>304.2</v>
      </c>
      <c r="K77" s="30">
        <f t="shared" si="18"/>
        <v>0</v>
      </c>
    </row>
    <row r="78" spans="1:11" ht="25.5" customHeight="1">
      <c r="A78" s="23">
        <v>4</v>
      </c>
      <c r="B78" s="24">
        <v>9</v>
      </c>
      <c r="C78" s="25">
        <v>8602000</v>
      </c>
      <c r="D78" s="26"/>
      <c r="E78" s="27" t="s">
        <v>54</v>
      </c>
      <c r="F78" s="28">
        <f t="shared" ref="F78:K78" si="19">F79</f>
        <v>275</v>
      </c>
      <c r="G78" s="28">
        <f t="shared" si="19"/>
        <v>0</v>
      </c>
      <c r="H78" s="28">
        <f t="shared" si="19"/>
        <v>304.2</v>
      </c>
      <c r="I78" s="29">
        <f t="shared" si="19"/>
        <v>0</v>
      </c>
      <c r="J78" s="29">
        <f t="shared" si="19"/>
        <v>304.2</v>
      </c>
      <c r="K78" s="30">
        <f t="shared" si="19"/>
        <v>0</v>
      </c>
    </row>
    <row r="79" spans="1:11" ht="25.5">
      <c r="A79" s="23">
        <v>4</v>
      </c>
      <c r="B79" s="24">
        <v>9</v>
      </c>
      <c r="C79" s="25">
        <v>8602000</v>
      </c>
      <c r="D79" s="26">
        <v>240</v>
      </c>
      <c r="E79" s="27" t="s">
        <v>30</v>
      </c>
      <c r="F79" s="28">
        <v>275</v>
      </c>
      <c r="G79" s="28">
        <v>0</v>
      </c>
      <c r="H79" s="28">
        <v>304.2</v>
      </c>
      <c r="I79" s="29">
        <v>0</v>
      </c>
      <c r="J79" s="29">
        <v>304.2</v>
      </c>
      <c r="K79" s="30">
        <v>0</v>
      </c>
    </row>
    <row r="80" spans="1:11" ht="27" customHeight="1">
      <c r="A80" s="23">
        <v>4</v>
      </c>
      <c r="B80" s="24">
        <v>9</v>
      </c>
      <c r="C80" s="25">
        <v>8607240</v>
      </c>
      <c r="D80" s="26"/>
      <c r="E80" s="27" t="s">
        <v>52</v>
      </c>
      <c r="F80" s="28">
        <f t="shared" ref="F80:K80" si="20">F81</f>
        <v>111.2</v>
      </c>
      <c r="G80" s="28">
        <v>111.2</v>
      </c>
      <c r="H80" s="28">
        <f t="shared" si="20"/>
        <v>0</v>
      </c>
      <c r="I80" s="29">
        <f t="shared" si="20"/>
        <v>0</v>
      </c>
      <c r="J80" s="29">
        <f t="shared" si="20"/>
        <v>0</v>
      </c>
      <c r="K80" s="30">
        <f t="shared" si="20"/>
        <v>0</v>
      </c>
    </row>
    <row r="81" spans="1:11" ht="30.75" customHeight="1">
      <c r="A81" s="23">
        <v>4</v>
      </c>
      <c r="B81" s="24">
        <v>9</v>
      </c>
      <c r="C81" s="25">
        <v>8607240</v>
      </c>
      <c r="D81" s="26">
        <v>240</v>
      </c>
      <c r="E81" s="27" t="s">
        <v>30</v>
      </c>
      <c r="F81" s="28">
        <v>111.2</v>
      </c>
      <c r="G81" s="28">
        <v>111.2</v>
      </c>
      <c r="H81" s="28">
        <v>0</v>
      </c>
      <c r="I81" s="29">
        <v>0</v>
      </c>
      <c r="J81" s="29">
        <v>0</v>
      </c>
      <c r="K81" s="30">
        <v>0</v>
      </c>
    </row>
    <row r="82" spans="1:11" ht="30.75" customHeight="1">
      <c r="A82" s="23">
        <v>4</v>
      </c>
      <c r="B82" s="24">
        <v>12</v>
      </c>
      <c r="C82" s="25"/>
      <c r="D82" s="26"/>
      <c r="E82" s="27" t="s">
        <v>63</v>
      </c>
      <c r="F82" s="28">
        <v>0</v>
      </c>
      <c r="G82" s="28">
        <v>0</v>
      </c>
      <c r="H82" s="28">
        <v>15</v>
      </c>
      <c r="I82" s="29">
        <v>0</v>
      </c>
      <c r="J82" s="29">
        <v>20</v>
      </c>
      <c r="K82" s="30">
        <v>0</v>
      </c>
    </row>
    <row r="83" spans="1:11" ht="50.25" customHeight="1">
      <c r="A83" s="23">
        <v>4</v>
      </c>
      <c r="B83" s="24">
        <v>12</v>
      </c>
      <c r="C83" s="25">
        <v>8900000</v>
      </c>
      <c r="D83" s="26"/>
      <c r="E83" s="27" t="s">
        <v>64</v>
      </c>
      <c r="F83" s="28">
        <v>0</v>
      </c>
      <c r="G83" s="28">
        <v>0</v>
      </c>
      <c r="H83" s="28">
        <v>15</v>
      </c>
      <c r="I83" s="29">
        <v>0</v>
      </c>
      <c r="J83" s="29">
        <v>20</v>
      </c>
      <c r="K83" s="30">
        <v>0</v>
      </c>
    </row>
    <row r="84" spans="1:11" ht="26.25" customHeight="1">
      <c r="A84" s="23">
        <v>4</v>
      </c>
      <c r="B84" s="24">
        <v>12</v>
      </c>
      <c r="C84" s="25">
        <v>8902000</v>
      </c>
      <c r="D84" s="26"/>
      <c r="E84" s="27" t="s">
        <v>54</v>
      </c>
      <c r="F84" s="28">
        <v>0</v>
      </c>
      <c r="G84" s="28">
        <v>0</v>
      </c>
      <c r="H84" s="28">
        <v>15</v>
      </c>
      <c r="I84" s="29">
        <v>0</v>
      </c>
      <c r="J84" s="29">
        <v>20</v>
      </c>
      <c r="K84" s="30">
        <v>0</v>
      </c>
    </row>
    <row r="85" spans="1:11" ht="30.75" customHeight="1">
      <c r="A85" s="23">
        <v>4</v>
      </c>
      <c r="B85" s="24">
        <v>12</v>
      </c>
      <c r="C85" s="25">
        <v>8902000</v>
      </c>
      <c r="D85" s="26">
        <v>240</v>
      </c>
      <c r="E85" s="27" t="s">
        <v>30</v>
      </c>
      <c r="F85" s="28">
        <v>0</v>
      </c>
      <c r="G85" s="28">
        <v>0</v>
      </c>
      <c r="H85" s="28">
        <v>15</v>
      </c>
      <c r="I85" s="29">
        <v>0</v>
      </c>
      <c r="J85" s="29">
        <v>20</v>
      </c>
      <c r="K85" s="30">
        <v>0</v>
      </c>
    </row>
    <row r="86" spans="1:11" ht="30.75" customHeight="1">
      <c r="A86" s="23">
        <v>4</v>
      </c>
      <c r="B86" s="24">
        <v>12</v>
      </c>
      <c r="C86" s="25">
        <v>8907240</v>
      </c>
      <c r="D86" s="26"/>
      <c r="E86" s="27" t="s">
        <v>52</v>
      </c>
      <c r="F86" s="28">
        <v>0</v>
      </c>
      <c r="G86" s="28">
        <v>0</v>
      </c>
      <c r="H86" s="28">
        <v>0</v>
      </c>
      <c r="I86" s="29">
        <v>0</v>
      </c>
      <c r="J86" s="29">
        <v>0</v>
      </c>
      <c r="K86" s="30">
        <v>0</v>
      </c>
    </row>
    <row r="87" spans="1:11" ht="30.75" customHeight="1">
      <c r="A87" s="23">
        <v>4</v>
      </c>
      <c r="B87" s="24">
        <v>12</v>
      </c>
      <c r="C87" s="25">
        <v>8907240</v>
      </c>
      <c r="D87" s="26">
        <v>240</v>
      </c>
      <c r="E87" s="27" t="s">
        <v>30</v>
      </c>
      <c r="F87" s="28">
        <v>0</v>
      </c>
      <c r="G87" s="28">
        <v>0</v>
      </c>
      <c r="H87" s="28">
        <v>0</v>
      </c>
      <c r="I87" s="29">
        <v>0</v>
      </c>
      <c r="J87" s="29">
        <v>0</v>
      </c>
      <c r="K87" s="30">
        <v>0</v>
      </c>
    </row>
    <row r="88" spans="1:11" s="7" customFormat="1">
      <c r="A88" s="15">
        <v>5</v>
      </c>
      <c r="B88" s="16">
        <v>0</v>
      </c>
      <c r="C88" s="17"/>
      <c r="D88" s="18"/>
      <c r="E88" s="32" t="s">
        <v>37</v>
      </c>
      <c r="F88" s="20">
        <f>F89+F93</f>
        <v>460.3</v>
      </c>
      <c r="G88" s="20">
        <f>G89+G93</f>
        <v>368.1</v>
      </c>
      <c r="H88" s="20">
        <f>H89+H93</f>
        <v>50</v>
      </c>
      <c r="I88" s="21">
        <v>0</v>
      </c>
      <c r="J88" s="21">
        <f>J89+J93</f>
        <v>50</v>
      </c>
      <c r="K88" s="22">
        <v>0</v>
      </c>
    </row>
    <row r="89" spans="1:11">
      <c r="A89" s="23">
        <v>5</v>
      </c>
      <c r="B89" s="24">
        <v>2</v>
      </c>
      <c r="C89" s="25"/>
      <c r="D89" s="26"/>
      <c r="E89" s="27" t="s">
        <v>36</v>
      </c>
      <c r="F89" s="28">
        <f t="shared" ref="F89:G91" si="21">F90</f>
        <v>0</v>
      </c>
      <c r="G89" s="28">
        <f t="shared" si="21"/>
        <v>0</v>
      </c>
      <c r="H89" s="28">
        <v>0</v>
      </c>
      <c r="I89" s="29">
        <v>0</v>
      </c>
      <c r="J89" s="29">
        <f t="shared" ref="J89:K91" si="22">J90</f>
        <v>0</v>
      </c>
      <c r="K89" s="30">
        <f t="shared" si="22"/>
        <v>0</v>
      </c>
    </row>
    <row r="90" spans="1:11">
      <c r="A90" s="23">
        <v>5</v>
      </c>
      <c r="B90" s="24">
        <v>2</v>
      </c>
      <c r="C90" s="25">
        <v>9900000</v>
      </c>
      <c r="D90" s="26"/>
      <c r="E90" s="27" t="s">
        <v>45</v>
      </c>
      <c r="F90" s="28">
        <f t="shared" si="21"/>
        <v>0</v>
      </c>
      <c r="G90" s="28">
        <f t="shared" si="21"/>
        <v>0</v>
      </c>
      <c r="H90" s="28">
        <f>H91</f>
        <v>0</v>
      </c>
      <c r="I90" s="29">
        <f>I91</f>
        <v>0</v>
      </c>
      <c r="J90" s="29">
        <f t="shared" si="22"/>
        <v>0</v>
      </c>
      <c r="K90" s="30">
        <f t="shared" si="22"/>
        <v>0</v>
      </c>
    </row>
    <row r="91" spans="1:11" ht="34.5" customHeight="1">
      <c r="A91" s="23">
        <v>5</v>
      </c>
      <c r="B91" s="24">
        <v>2</v>
      </c>
      <c r="C91" s="25">
        <v>9907240</v>
      </c>
      <c r="D91" s="26"/>
      <c r="E91" s="27" t="s">
        <v>52</v>
      </c>
      <c r="F91" s="28">
        <f t="shared" si="21"/>
        <v>0</v>
      </c>
      <c r="G91" s="28">
        <f t="shared" si="21"/>
        <v>0</v>
      </c>
      <c r="H91" s="28">
        <f>H92</f>
        <v>0</v>
      </c>
      <c r="I91" s="29">
        <f>I92</f>
        <v>0</v>
      </c>
      <c r="J91" s="29">
        <f t="shared" si="22"/>
        <v>0</v>
      </c>
      <c r="K91" s="30">
        <f t="shared" si="22"/>
        <v>0</v>
      </c>
    </row>
    <row r="92" spans="1:11" ht="25.5">
      <c r="A92" s="23">
        <v>5</v>
      </c>
      <c r="B92" s="24">
        <v>2</v>
      </c>
      <c r="C92" s="25">
        <v>9907240</v>
      </c>
      <c r="D92" s="26">
        <v>240</v>
      </c>
      <c r="E92" s="27" t="s">
        <v>30</v>
      </c>
      <c r="F92" s="28">
        <v>0</v>
      </c>
      <c r="G92" s="28">
        <v>0</v>
      </c>
      <c r="H92" s="28">
        <v>0</v>
      </c>
      <c r="I92" s="29">
        <v>0</v>
      </c>
      <c r="J92" s="29">
        <v>0</v>
      </c>
      <c r="K92" s="30">
        <v>0</v>
      </c>
    </row>
    <row r="93" spans="1:11" s="7" customFormat="1">
      <c r="A93" s="15">
        <v>5</v>
      </c>
      <c r="B93" s="16">
        <v>3</v>
      </c>
      <c r="C93" s="17"/>
      <c r="D93" s="18"/>
      <c r="E93" s="19" t="s">
        <v>38</v>
      </c>
      <c r="F93" s="54">
        <f t="shared" ref="F93:H93" si="23">F94</f>
        <v>460.3</v>
      </c>
      <c r="G93" s="20">
        <f t="shared" si="23"/>
        <v>368.1</v>
      </c>
      <c r="H93" s="20">
        <f t="shared" si="23"/>
        <v>50</v>
      </c>
      <c r="I93" s="21">
        <v>0</v>
      </c>
      <c r="J93" s="21">
        <f>J94</f>
        <v>50</v>
      </c>
      <c r="K93" s="22">
        <v>0</v>
      </c>
    </row>
    <row r="94" spans="1:11" ht="43.5" customHeight="1">
      <c r="A94" s="23">
        <v>5</v>
      </c>
      <c r="B94" s="24">
        <v>3</v>
      </c>
      <c r="C94" s="25">
        <v>8700000</v>
      </c>
      <c r="D94" s="26"/>
      <c r="E94" s="27" t="s">
        <v>61</v>
      </c>
      <c r="F94" s="28">
        <f t="shared" ref="F94:K94" si="24">F95+F97</f>
        <v>460.3</v>
      </c>
      <c r="G94" s="28">
        <f t="shared" si="24"/>
        <v>368.1</v>
      </c>
      <c r="H94" s="28">
        <f t="shared" si="24"/>
        <v>50</v>
      </c>
      <c r="I94" s="29">
        <f t="shared" si="24"/>
        <v>0</v>
      </c>
      <c r="J94" s="29">
        <f t="shared" si="24"/>
        <v>50</v>
      </c>
      <c r="K94" s="30">
        <f t="shared" si="24"/>
        <v>0</v>
      </c>
    </row>
    <row r="95" spans="1:11" ht="21.75" customHeight="1">
      <c r="A95" s="23">
        <v>5</v>
      </c>
      <c r="B95" s="24">
        <v>3</v>
      </c>
      <c r="C95" s="25">
        <v>8702000</v>
      </c>
      <c r="D95" s="26"/>
      <c r="E95" s="27" t="s">
        <v>54</v>
      </c>
      <c r="F95" s="28">
        <v>92.2</v>
      </c>
      <c r="G95" s="28">
        <f t="shared" ref="G95:K95" si="25">G96</f>
        <v>0</v>
      </c>
      <c r="H95" s="28">
        <f t="shared" si="25"/>
        <v>50</v>
      </c>
      <c r="I95" s="29">
        <f t="shared" si="25"/>
        <v>0</v>
      </c>
      <c r="J95" s="29">
        <f t="shared" si="25"/>
        <v>50</v>
      </c>
      <c r="K95" s="30">
        <f t="shared" si="25"/>
        <v>0</v>
      </c>
    </row>
    <row r="96" spans="1:11" ht="25.5">
      <c r="A96" s="23">
        <v>5</v>
      </c>
      <c r="B96" s="24">
        <v>3</v>
      </c>
      <c r="C96" s="25">
        <v>8702000</v>
      </c>
      <c r="D96" s="26">
        <v>240</v>
      </c>
      <c r="E96" s="27" t="s">
        <v>30</v>
      </c>
      <c r="F96" s="28">
        <v>92.2</v>
      </c>
      <c r="G96" s="28">
        <v>0</v>
      </c>
      <c r="H96" s="28">
        <v>50</v>
      </c>
      <c r="I96" s="29">
        <v>0</v>
      </c>
      <c r="J96" s="29">
        <v>50</v>
      </c>
      <c r="K96" s="30">
        <v>0</v>
      </c>
    </row>
    <row r="97" spans="1:11" ht="25.5">
      <c r="A97" s="23">
        <v>5</v>
      </c>
      <c r="B97" s="24">
        <v>3</v>
      </c>
      <c r="C97" s="25">
        <v>8707240</v>
      </c>
      <c r="D97" s="26"/>
      <c r="E97" s="27" t="s">
        <v>52</v>
      </c>
      <c r="F97" s="28">
        <v>368.1</v>
      </c>
      <c r="G97" s="28">
        <v>368.1</v>
      </c>
      <c r="H97" s="28">
        <f t="shared" ref="H97:K97" si="26">H98</f>
        <v>0</v>
      </c>
      <c r="I97" s="29">
        <f t="shared" si="26"/>
        <v>0</v>
      </c>
      <c r="J97" s="29">
        <f t="shared" si="26"/>
        <v>0</v>
      </c>
      <c r="K97" s="30">
        <f t="shared" si="26"/>
        <v>0</v>
      </c>
    </row>
    <row r="98" spans="1:11" ht="25.5">
      <c r="A98" s="23">
        <v>5</v>
      </c>
      <c r="B98" s="24">
        <v>3</v>
      </c>
      <c r="C98" s="25">
        <v>8707240</v>
      </c>
      <c r="D98" s="26">
        <v>240</v>
      </c>
      <c r="E98" s="27" t="s">
        <v>30</v>
      </c>
      <c r="F98" s="28">
        <v>368.1</v>
      </c>
      <c r="G98" s="28">
        <v>368.1</v>
      </c>
      <c r="H98" s="28">
        <v>0</v>
      </c>
      <c r="I98" s="29">
        <v>0</v>
      </c>
      <c r="J98" s="29">
        <v>0</v>
      </c>
      <c r="K98" s="30">
        <v>0</v>
      </c>
    </row>
    <row r="99" spans="1:11">
      <c r="A99" s="15">
        <v>6</v>
      </c>
      <c r="B99" s="16">
        <v>0</v>
      </c>
      <c r="C99" s="17" t="s">
        <v>8</v>
      </c>
      <c r="D99" s="18" t="s">
        <v>8</v>
      </c>
      <c r="E99" s="19" t="s">
        <v>20</v>
      </c>
      <c r="F99" s="54">
        <f t="shared" ref="F99:J100" si="27">F100</f>
        <v>10</v>
      </c>
      <c r="G99" s="20">
        <v>0</v>
      </c>
      <c r="H99" s="20">
        <f t="shared" si="27"/>
        <v>0</v>
      </c>
      <c r="I99" s="21">
        <v>0</v>
      </c>
      <c r="J99" s="21">
        <f t="shared" si="27"/>
        <v>0</v>
      </c>
      <c r="K99" s="22">
        <v>0</v>
      </c>
    </row>
    <row r="100" spans="1:11">
      <c r="A100" s="23">
        <v>6</v>
      </c>
      <c r="B100" s="24">
        <v>1</v>
      </c>
      <c r="C100" s="25" t="s">
        <v>8</v>
      </c>
      <c r="D100" s="26" t="s">
        <v>8</v>
      </c>
      <c r="E100" s="27" t="s">
        <v>27</v>
      </c>
      <c r="F100" s="28">
        <f>F101</f>
        <v>10</v>
      </c>
      <c r="G100" s="28">
        <v>0</v>
      </c>
      <c r="H100" s="28">
        <f t="shared" si="27"/>
        <v>0</v>
      </c>
      <c r="I100" s="29">
        <v>0</v>
      </c>
      <c r="J100" s="29">
        <f t="shared" si="27"/>
        <v>0</v>
      </c>
      <c r="K100" s="30">
        <v>0</v>
      </c>
    </row>
    <row r="101" spans="1:11" ht="17.25" customHeight="1">
      <c r="A101" s="23">
        <v>6</v>
      </c>
      <c r="B101" s="24">
        <v>1</v>
      </c>
      <c r="C101" s="25">
        <v>9900000</v>
      </c>
      <c r="D101" s="26"/>
      <c r="E101" s="27" t="s">
        <v>45</v>
      </c>
      <c r="F101" s="28">
        <f>F102</f>
        <v>10</v>
      </c>
      <c r="G101" s="28">
        <v>0</v>
      </c>
      <c r="H101" s="28">
        <f>H103</f>
        <v>0</v>
      </c>
      <c r="I101" s="29">
        <v>0</v>
      </c>
      <c r="J101" s="29">
        <f>J103</f>
        <v>0</v>
      </c>
      <c r="K101" s="30">
        <v>0</v>
      </c>
    </row>
    <row r="102" spans="1:11" ht="62.25" customHeight="1">
      <c r="A102" s="23">
        <v>6</v>
      </c>
      <c r="B102" s="24">
        <v>1</v>
      </c>
      <c r="C102" s="25">
        <v>9907821</v>
      </c>
      <c r="D102" s="26"/>
      <c r="E102" s="27" t="s">
        <v>51</v>
      </c>
      <c r="F102" s="28">
        <f>F103</f>
        <v>10</v>
      </c>
      <c r="G102" s="28">
        <f>G103</f>
        <v>0</v>
      </c>
      <c r="H102" s="28">
        <f>H103</f>
        <v>0</v>
      </c>
      <c r="I102" s="29">
        <f>I103</f>
        <v>0</v>
      </c>
      <c r="J102" s="29">
        <f>J103</f>
        <v>0</v>
      </c>
      <c r="K102" s="30">
        <f>K103</f>
        <v>0</v>
      </c>
    </row>
    <row r="103" spans="1:11">
      <c r="A103" s="23">
        <v>6</v>
      </c>
      <c r="B103" s="24">
        <v>1</v>
      </c>
      <c r="C103" s="25">
        <v>9907821</v>
      </c>
      <c r="D103" s="26">
        <v>540</v>
      </c>
      <c r="E103" s="27" t="s">
        <v>32</v>
      </c>
      <c r="F103" s="28">
        <v>10</v>
      </c>
      <c r="G103" s="28">
        <v>0</v>
      </c>
      <c r="H103" s="28">
        <v>0</v>
      </c>
      <c r="I103" s="29">
        <v>0</v>
      </c>
      <c r="J103" s="29">
        <v>0</v>
      </c>
      <c r="K103" s="30">
        <v>0</v>
      </c>
    </row>
    <row r="104" spans="1:11">
      <c r="A104" s="15">
        <v>7</v>
      </c>
      <c r="B104" s="16">
        <v>0</v>
      </c>
      <c r="C104" s="17" t="s">
        <v>8</v>
      </c>
      <c r="D104" s="18" t="s">
        <v>8</v>
      </c>
      <c r="E104" s="19" t="s">
        <v>21</v>
      </c>
      <c r="F104" s="54">
        <f>F105</f>
        <v>5</v>
      </c>
      <c r="G104" s="20">
        <v>0</v>
      </c>
      <c r="H104" s="20">
        <f>H105</f>
        <v>0</v>
      </c>
      <c r="I104" s="21">
        <v>0</v>
      </c>
      <c r="J104" s="21">
        <f>J105</f>
        <v>0</v>
      </c>
      <c r="K104" s="22">
        <v>0</v>
      </c>
    </row>
    <row r="105" spans="1:11">
      <c r="A105" s="23">
        <v>7</v>
      </c>
      <c r="B105" s="24">
        <v>7</v>
      </c>
      <c r="C105" s="25" t="s">
        <v>8</v>
      </c>
      <c r="D105" s="26" t="s">
        <v>8</v>
      </c>
      <c r="E105" s="27" t="s">
        <v>22</v>
      </c>
      <c r="F105" s="28">
        <f>F106</f>
        <v>5</v>
      </c>
      <c r="G105" s="28">
        <v>0</v>
      </c>
      <c r="H105" s="28">
        <f t="shared" ref="H105:J105" si="28">H106</f>
        <v>0</v>
      </c>
      <c r="I105" s="29">
        <v>0</v>
      </c>
      <c r="J105" s="29">
        <f t="shared" si="28"/>
        <v>0</v>
      </c>
      <c r="K105" s="30">
        <v>0</v>
      </c>
    </row>
    <row r="106" spans="1:11" ht="17.25" customHeight="1">
      <c r="A106" s="23">
        <v>7</v>
      </c>
      <c r="B106" s="24">
        <v>7</v>
      </c>
      <c r="C106" s="25">
        <v>9900000</v>
      </c>
      <c r="D106" s="26"/>
      <c r="E106" s="27" t="s">
        <v>45</v>
      </c>
      <c r="F106" s="28">
        <f>F107</f>
        <v>5</v>
      </c>
      <c r="G106" s="28">
        <f>G107</f>
        <v>0</v>
      </c>
      <c r="H106" s="28">
        <v>0</v>
      </c>
      <c r="I106" s="29">
        <v>0</v>
      </c>
      <c r="J106" s="29">
        <v>0</v>
      </c>
      <c r="K106" s="30">
        <v>0</v>
      </c>
    </row>
    <row r="107" spans="1:11" ht="69" customHeight="1">
      <c r="A107" s="23">
        <v>7</v>
      </c>
      <c r="B107" s="24">
        <v>7</v>
      </c>
      <c r="C107" s="25">
        <v>9907821</v>
      </c>
      <c r="D107" s="26"/>
      <c r="E107" s="27" t="s">
        <v>51</v>
      </c>
      <c r="F107" s="28">
        <f>F108</f>
        <v>5</v>
      </c>
      <c r="G107" s="28">
        <f>G108</f>
        <v>0</v>
      </c>
      <c r="H107" s="28">
        <f>H108</f>
        <v>0</v>
      </c>
      <c r="I107" s="29">
        <f>I108</f>
        <v>0</v>
      </c>
      <c r="J107" s="29">
        <f>J108</f>
        <v>0</v>
      </c>
      <c r="K107" s="30">
        <f>K108</f>
        <v>0</v>
      </c>
    </row>
    <row r="108" spans="1:11">
      <c r="A108" s="23">
        <v>7</v>
      </c>
      <c r="B108" s="24">
        <v>7</v>
      </c>
      <c r="C108" s="25">
        <v>9907821</v>
      </c>
      <c r="D108" s="26">
        <v>540</v>
      </c>
      <c r="E108" s="27" t="s">
        <v>32</v>
      </c>
      <c r="F108" s="28">
        <v>5</v>
      </c>
      <c r="G108" s="28">
        <v>0</v>
      </c>
      <c r="H108" s="28">
        <v>0</v>
      </c>
      <c r="I108" s="29">
        <v>0</v>
      </c>
      <c r="J108" s="29">
        <v>0</v>
      </c>
      <c r="K108" s="30">
        <v>0</v>
      </c>
    </row>
    <row r="109" spans="1:11">
      <c r="A109" s="15">
        <v>8</v>
      </c>
      <c r="B109" s="16">
        <v>0</v>
      </c>
      <c r="C109" s="17" t="s">
        <v>8</v>
      </c>
      <c r="D109" s="18" t="s">
        <v>8</v>
      </c>
      <c r="E109" s="19" t="s">
        <v>23</v>
      </c>
      <c r="F109" s="54">
        <f t="shared" ref="F109:H110" si="29">F110</f>
        <v>316.5</v>
      </c>
      <c r="G109" s="20">
        <f t="shared" si="29"/>
        <v>44.3</v>
      </c>
      <c r="H109" s="20">
        <f t="shared" si="29"/>
        <v>307.5</v>
      </c>
      <c r="I109" s="21">
        <v>0</v>
      </c>
      <c r="J109" s="21">
        <f>J110</f>
        <v>279.2</v>
      </c>
      <c r="K109" s="22">
        <v>0</v>
      </c>
    </row>
    <row r="110" spans="1:11">
      <c r="A110" s="23">
        <v>8</v>
      </c>
      <c r="B110" s="24">
        <v>1</v>
      </c>
      <c r="C110" s="25" t="s">
        <v>8</v>
      </c>
      <c r="D110" s="26" t="s">
        <v>8</v>
      </c>
      <c r="E110" s="27" t="s">
        <v>24</v>
      </c>
      <c r="F110" s="28">
        <f t="shared" si="29"/>
        <v>316.5</v>
      </c>
      <c r="G110" s="28">
        <f t="shared" si="29"/>
        <v>44.3</v>
      </c>
      <c r="H110" s="28">
        <f t="shared" si="29"/>
        <v>307.5</v>
      </c>
      <c r="I110" s="29">
        <v>0</v>
      </c>
      <c r="J110" s="29">
        <f>J111</f>
        <v>279.2</v>
      </c>
      <c r="K110" s="30">
        <v>0</v>
      </c>
    </row>
    <row r="111" spans="1:11">
      <c r="A111" s="23">
        <v>8</v>
      </c>
      <c r="B111" s="24">
        <v>1</v>
      </c>
      <c r="C111" s="25">
        <v>9900000</v>
      </c>
      <c r="D111" s="26"/>
      <c r="E111" s="27" t="s">
        <v>45</v>
      </c>
      <c r="F111" s="28">
        <f t="shared" ref="F111:K111" si="30">F112+F114+F116</f>
        <v>316.5</v>
      </c>
      <c r="G111" s="28">
        <f t="shared" si="30"/>
        <v>44.3</v>
      </c>
      <c r="H111" s="28">
        <f t="shared" si="30"/>
        <v>307.5</v>
      </c>
      <c r="I111" s="29">
        <f t="shared" si="30"/>
        <v>0</v>
      </c>
      <c r="J111" s="29">
        <f t="shared" si="30"/>
        <v>279.2</v>
      </c>
      <c r="K111" s="30">
        <f t="shared" si="30"/>
        <v>0</v>
      </c>
    </row>
    <row r="112" spans="1:11" ht="17.25" hidden="1" customHeight="1">
      <c r="A112" s="23">
        <v>8</v>
      </c>
      <c r="B112" s="24">
        <v>1</v>
      </c>
      <c r="C112" s="25">
        <v>9902000</v>
      </c>
      <c r="D112" s="26"/>
      <c r="E112" s="27" t="s">
        <v>54</v>
      </c>
      <c r="F112" s="28">
        <f t="shared" ref="F112:K112" si="31">F113</f>
        <v>0</v>
      </c>
      <c r="G112" s="28">
        <f t="shared" si="31"/>
        <v>0</v>
      </c>
      <c r="H112" s="28">
        <f t="shared" si="31"/>
        <v>0</v>
      </c>
      <c r="I112" s="29">
        <f t="shared" si="31"/>
        <v>0</v>
      </c>
      <c r="J112" s="29">
        <f t="shared" si="31"/>
        <v>0</v>
      </c>
      <c r="K112" s="30">
        <f t="shared" si="31"/>
        <v>0</v>
      </c>
    </row>
    <row r="113" spans="1:11" ht="25.5" hidden="1">
      <c r="A113" s="23">
        <v>8</v>
      </c>
      <c r="B113" s="24">
        <v>1</v>
      </c>
      <c r="C113" s="25">
        <v>9902000</v>
      </c>
      <c r="D113" s="26">
        <v>240</v>
      </c>
      <c r="E113" s="27" t="s">
        <v>30</v>
      </c>
      <c r="F113" s="28">
        <v>0</v>
      </c>
      <c r="G113" s="28">
        <v>0</v>
      </c>
      <c r="H113" s="28">
        <v>0</v>
      </c>
      <c r="I113" s="29">
        <v>0</v>
      </c>
      <c r="J113" s="29">
        <v>0</v>
      </c>
      <c r="K113" s="30">
        <v>0</v>
      </c>
    </row>
    <row r="114" spans="1:11" ht="27" customHeight="1">
      <c r="A114" s="23">
        <v>8</v>
      </c>
      <c r="B114" s="24">
        <v>1</v>
      </c>
      <c r="C114" s="25">
        <v>9907240</v>
      </c>
      <c r="D114" s="26"/>
      <c r="E114" s="27" t="s">
        <v>52</v>
      </c>
      <c r="F114" s="28">
        <v>44.3</v>
      </c>
      <c r="G114" s="28">
        <f t="shared" ref="G114:K114" si="32">G115</f>
        <v>44.3</v>
      </c>
      <c r="H114" s="28">
        <f t="shared" si="32"/>
        <v>0</v>
      </c>
      <c r="I114" s="29">
        <f t="shared" si="32"/>
        <v>0</v>
      </c>
      <c r="J114" s="29">
        <f t="shared" si="32"/>
        <v>0</v>
      </c>
      <c r="K114" s="30">
        <f t="shared" si="32"/>
        <v>0</v>
      </c>
    </row>
    <row r="115" spans="1:11" ht="30.75" customHeight="1">
      <c r="A115" s="23">
        <v>8</v>
      </c>
      <c r="B115" s="24">
        <v>1</v>
      </c>
      <c r="C115" s="25">
        <v>9907240</v>
      </c>
      <c r="D115" s="26">
        <v>240</v>
      </c>
      <c r="E115" s="27" t="s">
        <v>30</v>
      </c>
      <c r="F115" s="28">
        <v>44.3</v>
      </c>
      <c r="G115" s="28">
        <v>44.3</v>
      </c>
      <c r="H115" s="28">
        <v>0</v>
      </c>
      <c r="I115" s="29">
        <v>0</v>
      </c>
      <c r="J115" s="29">
        <v>0</v>
      </c>
      <c r="K115" s="30">
        <v>0</v>
      </c>
    </row>
    <row r="116" spans="1:11" ht="69.75" customHeight="1">
      <c r="A116" s="23">
        <v>8</v>
      </c>
      <c r="B116" s="24">
        <v>1</v>
      </c>
      <c r="C116" s="25">
        <v>9907821</v>
      </c>
      <c r="D116" s="26"/>
      <c r="E116" s="27" t="s">
        <v>51</v>
      </c>
      <c r="F116" s="28">
        <v>272.2</v>
      </c>
      <c r="G116" s="28">
        <f t="shared" ref="G116:K116" si="33">G117</f>
        <v>0</v>
      </c>
      <c r="H116" s="28">
        <v>307.5</v>
      </c>
      <c r="I116" s="29">
        <f t="shared" si="33"/>
        <v>0</v>
      </c>
      <c r="J116" s="29">
        <v>279.2</v>
      </c>
      <c r="K116" s="30">
        <f t="shared" si="33"/>
        <v>0</v>
      </c>
    </row>
    <row r="117" spans="1:11">
      <c r="A117" s="23">
        <v>8</v>
      </c>
      <c r="B117" s="24">
        <v>1</v>
      </c>
      <c r="C117" s="25">
        <v>9907821</v>
      </c>
      <c r="D117" s="26">
        <v>540</v>
      </c>
      <c r="E117" s="27" t="s">
        <v>32</v>
      </c>
      <c r="F117" s="28">
        <v>272.2</v>
      </c>
      <c r="G117" s="28">
        <v>0</v>
      </c>
      <c r="H117" s="28">
        <v>581.70000000000005</v>
      </c>
      <c r="I117" s="29">
        <v>0</v>
      </c>
      <c r="J117" s="29">
        <v>527.6</v>
      </c>
      <c r="K117" s="30">
        <v>0</v>
      </c>
    </row>
    <row r="118" spans="1:11" hidden="1">
      <c r="A118" s="15">
        <v>11</v>
      </c>
      <c r="B118" s="16">
        <v>0</v>
      </c>
      <c r="C118" s="17" t="s">
        <v>8</v>
      </c>
      <c r="D118" s="18" t="s">
        <v>8</v>
      </c>
      <c r="E118" s="19" t="s">
        <v>48</v>
      </c>
      <c r="F118" s="20">
        <f t="shared" ref="F118:J118" si="34">F119</f>
        <v>0</v>
      </c>
      <c r="G118" s="20">
        <f>G119</f>
        <v>0</v>
      </c>
      <c r="H118" s="20">
        <f t="shared" si="34"/>
        <v>0</v>
      </c>
      <c r="I118" s="21">
        <v>0</v>
      </c>
      <c r="J118" s="21">
        <f t="shared" si="34"/>
        <v>0</v>
      </c>
      <c r="K118" s="22">
        <v>0</v>
      </c>
    </row>
    <row r="119" spans="1:11" hidden="1">
      <c r="A119" s="23">
        <v>11</v>
      </c>
      <c r="B119" s="24">
        <v>1</v>
      </c>
      <c r="C119" s="25" t="s">
        <v>8</v>
      </c>
      <c r="D119" s="26" t="s">
        <v>8</v>
      </c>
      <c r="E119" s="27" t="s">
        <v>41</v>
      </c>
      <c r="F119" s="28">
        <f>F120</f>
        <v>0</v>
      </c>
      <c r="G119" s="28">
        <f>G120</f>
        <v>0</v>
      </c>
      <c r="H119" s="28">
        <f>H120</f>
        <v>0</v>
      </c>
      <c r="I119" s="29">
        <v>0</v>
      </c>
      <c r="J119" s="29">
        <f>J120</f>
        <v>0</v>
      </c>
      <c r="K119" s="30">
        <v>0</v>
      </c>
    </row>
    <row r="120" spans="1:11" hidden="1">
      <c r="A120" s="23">
        <v>11</v>
      </c>
      <c r="B120" s="24">
        <v>1</v>
      </c>
      <c r="C120" s="25">
        <v>9900000</v>
      </c>
      <c r="D120" s="26"/>
      <c r="E120" s="27" t="s">
        <v>45</v>
      </c>
      <c r="F120" s="28">
        <f t="shared" ref="F120:K120" si="35">F121+F123</f>
        <v>0</v>
      </c>
      <c r="G120" s="28">
        <f t="shared" si="35"/>
        <v>0</v>
      </c>
      <c r="H120" s="28">
        <f t="shared" si="35"/>
        <v>0</v>
      </c>
      <c r="I120" s="29">
        <f t="shared" si="35"/>
        <v>0</v>
      </c>
      <c r="J120" s="29">
        <f t="shared" si="35"/>
        <v>0</v>
      </c>
      <c r="K120" s="30">
        <f t="shared" si="35"/>
        <v>0</v>
      </c>
    </row>
    <row r="121" spans="1:11" hidden="1">
      <c r="A121" s="23">
        <v>11</v>
      </c>
      <c r="B121" s="24">
        <v>1</v>
      </c>
      <c r="C121" s="25">
        <v>9902000</v>
      </c>
      <c r="D121" s="26"/>
      <c r="E121" s="27" t="s">
        <v>54</v>
      </c>
      <c r="F121" s="28">
        <f t="shared" ref="F121:K121" si="36">F122</f>
        <v>0</v>
      </c>
      <c r="G121" s="28">
        <f t="shared" si="36"/>
        <v>0</v>
      </c>
      <c r="H121" s="28">
        <f t="shared" si="36"/>
        <v>0</v>
      </c>
      <c r="I121" s="29">
        <f t="shared" si="36"/>
        <v>0</v>
      </c>
      <c r="J121" s="29">
        <f t="shared" si="36"/>
        <v>0</v>
      </c>
      <c r="K121" s="30">
        <f t="shared" si="36"/>
        <v>0</v>
      </c>
    </row>
    <row r="122" spans="1:11" ht="25.5" hidden="1">
      <c r="A122" s="23">
        <v>11</v>
      </c>
      <c r="B122" s="24">
        <v>1</v>
      </c>
      <c r="C122" s="25">
        <v>9902000</v>
      </c>
      <c r="D122" s="26">
        <v>240</v>
      </c>
      <c r="E122" s="27" t="s">
        <v>30</v>
      </c>
      <c r="F122" s="28">
        <v>0</v>
      </c>
      <c r="G122" s="28">
        <v>0</v>
      </c>
      <c r="H122" s="28">
        <v>0</v>
      </c>
      <c r="I122" s="29">
        <v>0</v>
      </c>
      <c r="J122" s="29">
        <v>0</v>
      </c>
      <c r="K122" s="30">
        <v>0</v>
      </c>
    </row>
    <row r="123" spans="1:11" ht="25.5" hidden="1">
      <c r="A123" s="23">
        <v>11</v>
      </c>
      <c r="B123" s="24">
        <v>1</v>
      </c>
      <c r="C123" s="25">
        <v>9907240</v>
      </c>
      <c r="D123" s="26"/>
      <c r="E123" s="27" t="s">
        <v>52</v>
      </c>
      <c r="F123" s="28">
        <f t="shared" ref="F123:K123" si="37">F124</f>
        <v>0</v>
      </c>
      <c r="G123" s="28">
        <f t="shared" si="37"/>
        <v>0</v>
      </c>
      <c r="H123" s="28">
        <f t="shared" si="37"/>
        <v>0</v>
      </c>
      <c r="I123" s="29">
        <f t="shared" si="37"/>
        <v>0</v>
      </c>
      <c r="J123" s="29">
        <f t="shared" si="37"/>
        <v>0</v>
      </c>
      <c r="K123" s="30">
        <f t="shared" si="37"/>
        <v>0</v>
      </c>
    </row>
    <row r="124" spans="1:11" ht="25.5" hidden="1">
      <c r="A124" s="23">
        <v>11</v>
      </c>
      <c r="B124" s="24">
        <v>1</v>
      </c>
      <c r="C124" s="25">
        <v>9907240</v>
      </c>
      <c r="D124" s="26">
        <v>240</v>
      </c>
      <c r="E124" s="27" t="s">
        <v>30</v>
      </c>
      <c r="F124" s="28">
        <v>0</v>
      </c>
      <c r="G124" s="28">
        <v>0</v>
      </c>
      <c r="H124" s="28">
        <v>0</v>
      </c>
      <c r="I124" s="29">
        <v>0</v>
      </c>
      <c r="J124" s="29">
        <v>0</v>
      </c>
      <c r="K124" s="30">
        <v>0</v>
      </c>
    </row>
    <row r="125" spans="1:11">
      <c r="A125" s="15">
        <v>10</v>
      </c>
      <c r="B125" s="16">
        <v>1</v>
      </c>
      <c r="C125" s="25"/>
      <c r="D125" s="26"/>
      <c r="E125" s="19" t="s">
        <v>67</v>
      </c>
      <c r="F125" s="54">
        <f t="shared" ref="F125:F126" si="38">F126</f>
        <v>3.6</v>
      </c>
      <c r="G125" s="28"/>
      <c r="H125" s="28"/>
      <c r="I125" s="29"/>
      <c r="J125" s="29"/>
      <c r="K125" s="30"/>
    </row>
    <row r="126" spans="1:11">
      <c r="A126" s="23">
        <v>10</v>
      </c>
      <c r="B126" s="24">
        <v>1</v>
      </c>
      <c r="C126" s="25"/>
      <c r="D126" s="26"/>
      <c r="E126" s="27" t="s">
        <v>68</v>
      </c>
      <c r="F126" s="28">
        <f t="shared" si="38"/>
        <v>3.6</v>
      </c>
      <c r="G126" s="28"/>
      <c r="H126" s="28"/>
      <c r="I126" s="29"/>
      <c r="J126" s="29"/>
      <c r="K126" s="30"/>
    </row>
    <row r="127" spans="1:11" ht="25.5">
      <c r="A127" s="23">
        <v>10</v>
      </c>
      <c r="B127" s="24">
        <v>1</v>
      </c>
      <c r="C127" s="25">
        <v>9908000</v>
      </c>
      <c r="D127" s="26"/>
      <c r="E127" s="27" t="s">
        <v>69</v>
      </c>
      <c r="F127" s="28">
        <v>3.6</v>
      </c>
      <c r="G127" s="28"/>
      <c r="H127" s="28"/>
      <c r="I127" s="29"/>
      <c r="J127" s="29"/>
      <c r="K127" s="30"/>
    </row>
    <row r="128" spans="1:11" ht="25.5">
      <c r="A128" s="23">
        <v>10</v>
      </c>
      <c r="B128" s="24">
        <v>1</v>
      </c>
      <c r="C128" s="25">
        <v>990800</v>
      </c>
      <c r="D128" s="26">
        <v>321</v>
      </c>
      <c r="E128" s="27" t="s">
        <v>70</v>
      </c>
      <c r="F128" s="28">
        <v>3.6</v>
      </c>
      <c r="G128" s="28"/>
      <c r="H128" s="28"/>
      <c r="I128" s="29"/>
      <c r="J128" s="29"/>
      <c r="K128" s="30"/>
    </row>
    <row r="129" spans="1:11" s="8" customFormat="1" ht="16.5" customHeight="1">
      <c r="A129" s="33"/>
      <c r="B129" s="34"/>
      <c r="C129" s="34"/>
      <c r="D129" s="35"/>
      <c r="E129" s="33" t="s">
        <v>25</v>
      </c>
      <c r="F129" s="36">
        <v>2592.4</v>
      </c>
      <c r="G129" s="36">
        <v>913.9</v>
      </c>
      <c r="H129" s="36">
        <f>H11+H51+H71+H99+H104+H109+H118+H46+H88</f>
        <v>1407.7</v>
      </c>
      <c r="I129" s="37">
        <f>I46</f>
        <v>67.8</v>
      </c>
      <c r="J129" s="37">
        <f>J11+J51+J71+J99+J104+J109+J118+J46+J88</f>
        <v>1389.9</v>
      </c>
      <c r="K129" s="38">
        <f>K46</f>
        <v>67.8</v>
      </c>
    </row>
    <row r="130" spans="1:11" ht="13.5" customHeight="1">
      <c r="A130" s="39"/>
      <c r="B130" s="40"/>
      <c r="C130" s="40"/>
      <c r="D130" s="41"/>
      <c r="E130" s="39" t="s">
        <v>40</v>
      </c>
      <c r="F130" s="42">
        <v>0</v>
      </c>
      <c r="G130" s="42">
        <v>0</v>
      </c>
      <c r="H130" s="42">
        <v>34.4</v>
      </c>
      <c r="I130" s="43">
        <v>0</v>
      </c>
      <c r="J130" s="44">
        <v>69.599999999999994</v>
      </c>
      <c r="K130" s="45">
        <v>0</v>
      </c>
    </row>
    <row r="131" spans="1:11" s="8" customFormat="1" ht="15.75" thickBot="1">
      <c r="A131" s="46"/>
      <c r="B131" s="47"/>
      <c r="C131" s="47"/>
      <c r="D131" s="48"/>
      <c r="E131" s="46" t="s">
        <v>39</v>
      </c>
      <c r="F131" s="52">
        <v>2592.4</v>
      </c>
      <c r="G131" s="52">
        <v>913.9</v>
      </c>
      <c r="H131" s="49">
        <f t="shared" ref="H131:K131" si="39">H129+H130</f>
        <v>1442.1000000000001</v>
      </c>
      <c r="I131" s="50">
        <f t="shared" si="39"/>
        <v>67.8</v>
      </c>
      <c r="J131" s="50">
        <f t="shared" si="39"/>
        <v>1459.5</v>
      </c>
      <c r="K131" s="51">
        <f t="shared" si="39"/>
        <v>67.8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123</cp:lastModifiedBy>
  <cp:lastPrinted>2015-06-22T11:00:41Z</cp:lastPrinted>
  <dcterms:created xsi:type="dcterms:W3CDTF">2013-09-25T09:34:15Z</dcterms:created>
  <dcterms:modified xsi:type="dcterms:W3CDTF">2015-12-31T13:19:13Z</dcterms:modified>
</cp:coreProperties>
</file>